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7월\조리안내서\2026년 7월 조리안내서\"/>
    </mc:Choice>
  </mc:AlternateContent>
  <xr:revisionPtr revIDLastSave="0" documentId="13_ncr:1_{C29F2B95-2931-4307-BA24-B86F08FB7FCA}" xr6:coauthVersionLast="47" xr6:coauthVersionMax="47" xr10:uidLastSave="{00000000-0000-0000-0000-000000000000}"/>
  <bookViews>
    <workbookView xWindow="3285" yWindow="3285" windowWidth="14385" windowHeight="11955" xr2:uid="{00000000-000D-0000-FFFF-FFFF00000000}"/>
  </bookViews>
  <sheets>
    <sheet name="1일" sheetId="10" r:id="rId1"/>
    <sheet name="2일" sheetId="11" r:id="rId2"/>
    <sheet name="3일" sheetId="12" r:id="rId3"/>
    <sheet name="4일" sheetId="1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1" i="13" l="1"/>
  <c r="D46" i="13"/>
  <c r="F46" i="13" s="1"/>
  <c r="F45" i="13"/>
  <c r="D45" i="13"/>
  <c r="D44" i="13"/>
  <c r="F44" i="13" s="1"/>
  <c r="D43" i="13"/>
  <c r="F43" i="13" s="1"/>
  <c r="D42" i="13"/>
  <c r="F42" i="13" s="1"/>
  <c r="F41" i="13"/>
  <c r="D41" i="13"/>
  <c r="D40" i="13"/>
  <c r="F40" i="13" s="1"/>
  <c r="D39" i="13"/>
  <c r="F39" i="13" s="1"/>
  <c r="D38" i="13"/>
  <c r="F38" i="13" s="1"/>
  <c r="F37" i="13"/>
  <c r="D37" i="13"/>
  <c r="D36" i="13"/>
  <c r="F36" i="13" s="1"/>
  <c r="D35" i="13"/>
  <c r="F35" i="13" s="1"/>
  <c r="D34" i="13"/>
  <c r="F34" i="13" s="1"/>
  <c r="D33" i="13"/>
  <c r="F33" i="13" s="1"/>
  <c r="D32" i="13"/>
  <c r="F32" i="13" s="1"/>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3" i="12"/>
  <c r="F33" i="12" s="1"/>
  <c r="D32" i="12"/>
  <c r="F32" i="12" s="1"/>
  <c r="D31" i="12"/>
  <c r="F31" i="12" s="1"/>
  <c r="F30" i="12"/>
  <c r="D30" i="12"/>
  <c r="D29" i="12"/>
  <c r="F29" i="12" s="1"/>
  <c r="D28" i="12"/>
  <c r="F28" i="12" s="1"/>
  <c r="F27" i="12"/>
  <c r="D26" i="12"/>
  <c r="F26" i="12" s="1"/>
  <c r="D25" i="12"/>
  <c r="F25" i="12" s="1"/>
  <c r="D24" i="12"/>
  <c r="F24" i="12" s="1"/>
  <c r="D23" i="12"/>
  <c r="F23" i="12" s="1"/>
  <c r="D22" i="12"/>
  <c r="F22" i="12" s="1"/>
  <c r="D21" i="12"/>
  <c r="F21" i="12" s="1"/>
  <c r="D20" i="12"/>
  <c r="F20" i="12" s="1"/>
  <c r="D19" i="12"/>
  <c r="F19" i="12" s="1"/>
  <c r="D18" i="12"/>
  <c r="F18" i="12" s="1"/>
  <c r="D17" i="12"/>
  <c r="F17" i="12" s="1"/>
  <c r="F16" i="12"/>
  <c r="D16" i="12"/>
  <c r="D15" i="12"/>
  <c r="F15" i="12" s="1"/>
  <c r="D14" i="12"/>
  <c r="F14" i="12" s="1"/>
  <c r="D13" i="12"/>
  <c r="F13" i="12" s="1"/>
  <c r="F12" i="12"/>
  <c r="D12" i="12"/>
  <c r="D11" i="12"/>
  <c r="F11" i="12" s="1"/>
  <c r="D10" i="12"/>
  <c r="F10" i="12" s="1"/>
  <c r="D46" i="11"/>
  <c r="F46" i="11" s="1"/>
  <c r="D45" i="11"/>
  <c r="F45" i="11" s="1"/>
  <c r="D44" i="11"/>
  <c r="F44" i="11" s="1"/>
  <c r="D43" i="11"/>
  <c r="F43" i="11" s="1"/>
  <c r="D42" i="11"/>
  <c r="F42" i="11" s="1"/>
  <c r="D41" i="11"/>
  <c r="F41" i="11" s="1"/>
  <c r="D40" i="11"/>
  <c r="F40" i="11" s="1"/>
  <c r="D39" i="11"/>
  <c r="F39" i="11" s="1"/>
  <c r="D38" i="11"/>
  <c r="F38" i="11" s="1"/>
  <c r="D37" i="11"/>
  <c r="F37" i="11" s="1"/>
  <c r="D36" i="11"/>
  <c r="F36" i="11" s="1"/>
  <c r="D35" i="11"/>
  <c r="F35" i="11" s="1"/>
  <c r="D34" i="11"/>
  <c r="F34" i="11" s="1"/>
  <c r="D33" i="11"/>
  <c r="F33" i="11" s="1"/>
  <c r="D32" i="11"/>
  <c r="F32" i="11" s="1"/>
  <c r="D31" i="11"/>
  <c r="F31" i="11" s="1"/>
  <c r="F30" i="11"/>
  <c r="D29" i="11"/>
  <c r="F29" i="11" s="1"/>
  <c r="D28" i="11"/>
  <c r="F28" i="11" s="1"/>
  <c r="D27" i="11"/>
  <c r="F27" i="11" s="1"/>
  <c r="D26" i="11"/>
  <c r="F26" i="11" s="1"/>
  <c r="D25" i="11"/>
  <c r="F25" i="11" s="1"/>
  <c r="D24" i="11"/>
  <c r="F24" i="11" s="1"/>
  <c r="D23" i="11"/>
  <c r="F23" i="11" s="1"/>
  <c r="D22" i="11"/>
  <c r="F22" i="11" s="1"/>
  <c r="D21" i="11"/>
  <c r="F21" i="11" s="1"/>
  <c r="D20" i="11"/>
  <c r="F20" i="11" s="1"/>
  <c r="D19" i="11"/>
  <c r="F19" i="11" s="1"/>
  <c r="D18" i="11"/>
  <c r="F18" i="11" s="1"/>
  <c r="F17" i="11"/>
  <c r="D17" i="11"/>
  <c r="D16" i="11"/>
  <c r="F16" i="11" s="1"/>
  <c r="F15" i="11"/>
  <c r="D15" i="11"/>
  <c r="D14" i="11"/>
  <c r="F14" i="11" s="1"/>
  <c r="F13" i="11"/>
  <c r="D13" i="11"/>
  <c r="D12" i="11"/>
  <c r="F12" i="11" s="1"/>
  <c r="F11" i="11"/>
  <c r="D11" i="11"/>
  <c r="F10" i="11"/>
  <c r="D10" i="11"/>
  <c r="D36" i="10"/>
  <c r="F36" i="10" s="1"/>
  <c r="D34" i="10"/>
  <c r="F34" i="10" s="1"/>
  <c r="D33" i="10"/>
  <c r="F33" i="10" s="1"/>
  <c r="D49" i="10"/>
  <c r="F49" i="10" s="1"/>
  <c r="F48" i="10"/>
  <c r="D48" i="10"/>
  <c r="D47" i="10"/>
  <c r="F47" i="10" s="1"/>
  <c r="D46" i="10"/>
  <c r="F46" i="10" s="1"/>
  <c r="D45" i="10"/>
  <c r="F45" i="10" s="1"/>
  <c r="F44" i="10"/>
  <c r="D44" i="10"/>
  <c r="D43" i="10"/>
  <c r="F43" i="10" s="1"/>
  <c r="D42" i="10"/>
  <c r="F42" i="10" s="1"/>
  <c r="D41" i="10"/>
  <c r="F41" i="10" s="1"/>
  <c r="F40" i="10"/>
  <c r="D40" i="10"/>
  <c r="D39" i="10"/>
  <c r="F39" i="10" s="1"/>
  <c r="D38" i="10"/>
  <c r="F38" i="10" s="1"/>
  <c r="D37" i="10"/>
  <c r="F37" i="10" s="1"/>
  <c r="F32" i="10"/>
  <c r="D31" i="10"/>
  <c r="F31" i="10" s="1"/>
  <c r="D30" i="10"/>
  <c r="F30" i="10" s="1"/>
  <c r="F29" i="10"/>
  <c r="D29" i="10"/>
  <c r="D28" i="10"/>
  <c r="F28" i="10" s="1"/>
  <c r="D27" i="10"/>
  <c r="F27" i="10" s="1"/>
  <c r="D26" i="10"/>
  <c r="F26" i="10" s="1"/>
  <c r="D25" i="10"/>
  <c r="F25" i="10" s="1"/>
  <c r="D24" i="10" l="1"/>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alcChain>
</file>

<file path=xl/sharedStrings.xml><?xml version="1.0" encoding="utf-8"?>
<sst xmlns="http://schemas.openxmlformats.org/spreadsheetml/2006/main" count="252" uniqueCount="140">
  <si>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</si>
  <si>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</si>
  <si>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</si>
  <si>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</si>
  <si>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</si>
  <si>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</si>
  <si>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</si>
  <si>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</si>
  <si>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</si>
  <si>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</si>
  <si>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</si>
  <si>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</si>
  <si>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</si>
  <si>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</si>
  <si>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</si>
  <si>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</si>
  <si>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</si>
  <si>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</si>
  <si>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</si>
  <si>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</si>
  <si>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</si>
  <si>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</si>
  <si>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</si>
  <si>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</si>
  <si>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</si>
  <si>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</si>
  <si>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</si>
  <si>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건다시마</t>
    <phoneticPr fontId="13" type="noConversion"/>
  </si>
  <si>
    <t>백미</t>
  </si>
  <si>
    <t>당근</t>
    <phoneticPr fontId="13" type="noConversion"/>
  </si>
  <si>
    <t>※  배추김치는 1cm 이하 크기로 작게 잘라서 제공한다.
(만1-2세는 백김치나 맵지 않은 김치류로 제공)</t>
    <phoneticPr fontId="13" type="noConversion"/>
  </si>
  <si>
    <t>열무</t>
    <phoneticPr fontId="13" type="noConversion"/>
  </si>
  <si>
    <t>(만1-2세는 백미밥을 제공하거나 잡곡의 양을 백미밥의 5%이하로 조절하여 제공)</t>
    <phoneticPr fontId="13" type="noConversion"/>
  </si>
  <si>
    <t>새우</t>
    <phoneticPr fontId="13" type="noConversion"/>
  </si>
  <si>
    <t>피망</t>
    <phoneticPr fontId="13" type="noConversion"/>
  </si>
  <si>
    <t>올리고당</t>
    <phoneticPr fontId="13" type="noConversion"/>
  </si>
  <si>
    <t>깨</t>
    <phoneticPr fontId="13" type="noConversion"/>
  </si>
  <si>
    <t>닭고기(가슴살)</t>
    <phoneticPr fontId="13" type="noConversion"/>
  </si>
  <si>
    <t>양배추</t>
    <phoneticPr fontId="13" type="noConversion"/>
  </si>
  <si>
    <t>참기름</t>
    <phoneticPr fontId="20" type="noConversion"/>
  </si>
  <si>
    <t>감자</t>
    <phoneticPr fontId="13" type="noConversion"/>
  </si>
  <si>
    <t>밀가루</t>
    <phoneticPr fontId="13" type="noConversion"/>
  </si>
  <si>
    <t>마시는요거트</t>
    <phoneticPr fontId="13" type="noConversion"/>
  </si>
  <si>
    <t>액상발효유</t>
    <phoneticPr fontId="13" type="noConversion"/>
  </si>
  <si>
    <t>국간장</t>
  </si>
  <si>
    <t>백미밥</t>
    <phoneticPr fontId="13" type="noConversion"/>
  </si>
  <si>
    <t>멸치</t>
  </si>
  <si>
    <t>건다시마</t>
  </si>
  <si>
    <t>달걀</t>
    <phoneticPr fontId="13" type="noConversion"/>
  </si>
  <si>
    <t>소금</t>
    <phoneticPr fontId="20" type="noConversion"/>
  </si>
  <si>
    <t>토마토</t>
    <phoneticPr fontId="13" type="noConversion"/>
  </si>
  <si>
    <t>시금치</t>
    <phoneticPr fontId="13" type="noConversion"/>
  </si>
  <si>
    <t>바나나</t>
    <phoneticPr fontId="13" type="noConversion"/>
  </si>
  <si>
    <t>바나나</t>
  </si>
  <si>
    <t>7월 1일 (수) 조리법</t>
    <phoneticPr fontId="20" type="noConversion"/>
  </si>
  <si>
    <t>7월 2일 (목) 조리법</t>
    <phoneticPr fontId="20" type="noConversion"/>
  </si>
  <si>
    <t>7월 3일 (금) 조리법</t>
    <phoneticPr fontId="20" type="noConversion"/>
  </si>
  <si>
    <t>7월 4일 (토) 조리법</t>
    <phoneticPr fontId="20" type="noConversion"/>
  </si>
  <si>
    <t>새우살
필라프</t>
    <phoneticPr fontId="13" type="noConversion"/>
  </si>
  <si>
    <t>청경채</t>
    <phoneticPr fontId="13" type="noConversion"/>
  </si>
  <si>
    <t>1. 적당량의 물에 멸치, 건다시마를 넣어 국물을 낸다.
2. 청경채, 대파는 적당한 크기로 썬다.
3. 1의 육수에 청경채, 다진마늘을 넣고 끓인다.
4. 재료가 익으면 대파를 넣고 국간장으로 간을 맞춘다.</t>
    <phoneticPr fontId="13" type="noConversion"/>
  </si>
  <si>
    <t>청경채
맑은국</t>
    <phoneticPr fontId="13" type="noConversion"/>
  </si>
  <si>
    <t>어묵</t>
    <phoneticPr fontId="13" type="noConversion"/>
  </si>
  <si>
    <t>당근</t>
    <phoneticPr fontId="20" type="noConversion"/>
  </si>
  <si>
    <t>올리고당</t>
    <phoneticPr fontId="20" type="noConversion"/>
  </si>
  <si>
    <t>어묵
당근조림</t>
    <phoneticPr fontId="20" type="noConversion"/>
  </si>
  <si>
    <t>1. 밥을 고슬고슬하게 짓는다.
2. 새우살, 양파, 피망, 대파는 적당한 크기로 썬다.
3. 식용유를 두른 팬에 2의 재료, 다진 마늘을 넣고 볶다가 밥, 소금, 참기름, 후추를 넣고 골고루 볶는다.</t>
    <phoneticPr fontId="13" type="noConversion"/>
  </si>
  <si>
    <t>두부미역죽</t>
    <phoneticPr fontId="13" type="noConversion"/>
  </si>
  <si>
    <t>두부</t>
    <phoneticPr fontId="13" type="noConversion"/>
  </si>
  <si>
    <t>1. 건미역은 불린 후 적당한 크기로 썬다.
2. 두부는 물기를 제거하고 다진다. 
3. 냄비에 불린 쌀, 적당량의 물을 넣고 센 불에서 저어가며 끓인다.
4. 끓어오르면 불을 약하게 줄이고 두부,미역을 넣어 쌀알이 퍼질 때까지 저어가며 끓인다.
5. 참기름을 넣고 소금으로 간을 맞춘다.</t>
    <phoneticPr fontId="13" type="noConversion"/>
  </si>
  <si>
    <t>소면</t>
    <phoneticPr fontId="3" type="noConversion"/>
  </si>
  <si>
    <t>1. 오이, 당근은 채 썬다.
2. 쇠고기는 진간장, 설탕, 참기름, 후추를 넣고 밑간한다.
3. 식용유를 두른 팬에 쇠고기, 당근, 오이 순으로 넣고 볶는다.
4. 소면은 삶아 물기를 뺀다.
5. 소면에 3의 재료, 진간장, 깨, 참기름, 올리고당, 설탕, 다진마늘을 넣고 비빈다.</t>
    <phoneticPr fontId="13" type="noConversion"/>
  </si>
  <si>
    <t>쇠고기(우둔살)</t>
    <phoneticPr fontId="3" type="noConversion"/>
  </si>
  <si>
    <t>당근</t>
    <phoneticPr fontId="3" type="noConversion"/>
  </si>
  <si>
    <t>오이</t>
    <phoneticPr fontId="3" type="noConversion"/>
  </si>
  <si>
    <t>식용유</t>
    <phoneticPr fontId="3" type="noConversion"/>
  </si>
  <si>
    <t>미역</t>
  </si>
  <si>
    <t>간장
비빔국수</t>
    <phoneticPr fontId="3" type="noConversion"/>
  </si>
  <si>
    <t>얼갈이배추</t>
    <phoneticPr fontId="3" type="noConversion"/>
  </si>
  <si>
    <t>1. 적당량의 물에 멸치, 건다시마를 넣어 국물을 낸다.
2. 얼갈이배추, 대파는 적당한 크기로 썬다.
3. 1의 육수에 얼갈이배추를 넣고 끓인다.
4. 국물이 우러나면 대파, 들깨가루를 넣고 국간장으로 간을 맞춘다.</t>
    <phoneticPr fontId="13" type="noConversion"/>
  </si>
  <si>
    <t>들깨가루</t>
    <phoneticPr fontId="3" type="noConversion"/>
  </si>
  <si>
    <t>국간장</t>
    <phoneticPr fontId="3" type="noConversion"/>
  </si>
  <si>
    <t>멸치</t>
    <phoneticPr fontId="3" type="noConversion"/>
  </si>
  <si>
    <t>건다시마</t>
    <phoneticPr fontId="3" type="noConversion"/>
  </si>
  <si>
    <t>들깨
얼갈이
배춧국</t>
    <phoneticPr fontId="3" type="noConversion"/>
  </si>
  <si>
    <t>팽이버섯</t>
    <phoneticPr fontId="13" type="noConversion"/>
  </si>
  <si>
    <t>닭안심
버섯찜</t>
    <phoneticPr fontId="13" type="noConversion"/>
  </si>
  <si>
    <t>1. 닭고기는 적당한 크기로 썰어 다진마늘, 소금, 후추로 밑간한다.
2. 찜기에 1의 닭고기, 버섯을 넣고 뚜겅을 닫고 찐다.
3. 다 익으면 참기름을 넣어 무친다.
Tip. 초간장(식초:간장:물=1:1:1)을 곁들어 먹어도 좋아요.</t>
    <phoneticPr fontId="13" type="noConversion"/>
  </si>
  <si>
    <t>애호박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</si>
  <si>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</si>
  <si>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</si>
  <si>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</si>
  <si>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애호박나물</t>
    <phoneticPr fontId="13" type="noConversion"/>
  </si>
  <si>
    <t>깍두기</t>
    <phoneticPr fontId="13" type="noConversion"/>
  </si>
  <si>
    <t>깍두기</t>
  </si>
  <si>
    <t>※  깍두기는 1cm*1cm 이하 크기로 작게 잘라서 제공한다.</t>
    <phoneticPr fontId="13" type="noConversion"/>
  </si>
  <si>
    <t>비트</t>
    <phoneticPr fontId="13" type="noConversion"/>
  </si>
  <si>
    <t>1. 비트, 당근, 양파는 다진다.
2. 냄비에 참기름을 두르고 불린 쌀을 볶다가, 비트, 당근, 양파 순서로 볶는다.
3. 2에 적당량의 물을 붓고 쌀알이 퍼질 때까지 끓이다가 소금으로 간을 한다.</t>
    <phoneticPr fontId="13" type="noConversion"/>
  </si>
  <si>
    <t>★비트
채소죽</t>
    <phoneticPr fontId="13" type="noConversion"/>
  </si>
  <si>
    <t>1. 감자는 잘게 다진다.
2. 참기름을 두른 냄비에 불린 쌀, 감자를 넣고 볶다가 적당량의 물을 넣고 센 불에서 저어가며 끓인다.
3. 끓어오르면 불을 약하게 줄이고 쌀알이 퍼질 때까지 저어가며 끓인다.
4. 소금으로 간을 맞춘다.</t>
  </si>
  <si>
    <t>감자</t>
  </si>
  <si>
    <t>★감자죽</t>
    <phoneticPr fontId="20" type="noConversion"/>
  </si>
  <si>
    <t>1. 밥은 고슬고슬하게 짓는다.
2. 김은 위생팩에 넣어 부순다.
3. 밥에 깨, 참기름, 소금으로 간을 맞춘다.
4. 주먹밥을 만들어 부순 김을 묻힌다.</t>
    <phoneticPr fontId="13" type="noConversion"/>
  </si>
  <si>
    <t>김</t>
    <phoneticPr fontId="13" type="noConversion"/>
  </si>
  <si>
    <t>김가루
주먹밥</t>
    <phoneticPr fontId="13" type="noConversion"/>
  </si>
  <si>
    <t>기장밥</t>
    <phoneticPr fontId="13" type="noConversion"/>
  </si>
  <si>
    <t>기장</t>
    <phoneticPr fontId="13" type="noConversion"/>
  </si>
  <si>
    <t>쇠고기뭇국</t>
    <phoneticPr fontId="13" type="noConversion"/>
  </si>
  <si>
    <t>쇠고기(양지)</t>
    <phoneticPr fontId="13" type="noConversion"/>
  </si>
  <si>
    <t>1. 쇠고기, 무, 대파는 적당한 크기로 썬다.
2. 냄비에 적당량의 물, 쇠고기, 무를 넣고 끓인다.
3. 쇠고기가 익으면 대파, 다진마늘을 넣는다.
4. 국간장으로 간을 맞춘다.</t>
  </si>
  <si>
    <t>무</t>
  </si>
  <si>
    <t>마늘</t>
  </si>
  <si>
    <t>콩기룸</t>
    <phoneticPr fontId="13" type="noConversion"/>
  </si>
  <si>
    <t>토마토
달걀볶음</t>
    <phoneticPr fontId="13" type="noConversion"/>
  </si>
  <si>
    <t>1. 두부는 으깨고 시금치는 씻은 후 적당한 크기로 썬다.
2. 시금치는 끓는 물에 데친 후, 찬물에 헹궈 물기를 제거한다.
3. 시금치와 으깬 두부에 다진마늘, 깨, 참기름, 소금으로 간하여 무친다.</t>
    <phoneticPr fontId="13" type="noConversion"/>
  </si>
  <si>
    <t>시금치
두부무침</t>
    <phoneticPr fontId="13" type="noConversion"/>
  </si>
  <si>
    <t>옥수수죽</t>
  </si>
  <si>
    <t>옥수수</t>
  </si>
  <si>
    <t>참외</t>
    <phoneticPr fontId="13" type="noConversion"/>
  </si>
  <si>
    <t>단팥빵</t>
    <phoneticPr fontId="13" type="noConversion"/>
  </si>
  <si>
    <t>참치비빔밥</t>
    <phoneticPr fontId="13" type="noConversion"/>
  </si>
  <si>
    <t>참치</t>
    <phoneticPr fontId="13" type="noConversion"/>
  </si>
  <si>
    <t>오이</t>
    <phoneticPr fontId="13" type="noConversion"/>
  </si>
  <si>
    <t>마요네즈</t>
    <phoneticPr fontId="13" type="noConversion"/>
  </si>
  <si>
    <t>데리야끼소스</t>
    <phoneticPr fontId="13" type="noConversion"/>
  </si>
  <si>
    <t>1. 밥은 고슬고슬하게 짓는다.
2. 참치는 체에 밭쳐 기름을 제거한다.
3. 오이, 당근, 양배추는 깨끗이 손질하여 채 썬다.
4. 밥에 3의 채소를 얹고 참치, 마요네즈, 데리야끼 소스를 얹어 김과 깨를 뿌린다.
(만 1-2세는 오이, 당근, 양배추 팬에 한번 볶아서 사용)
Tip! 데리야끼 소스가 없으면 간장2g, 설탕0.5g을 조려서 사용해도 좋아요.</t>
    <phoneticPr fontId="13" type="noConversion"/>
  </si>
  <si>
    <t>만두</t>
    <phoneticPr fontId="13" type="noConversion"/>
  </si>
  <si>
    <t>1. 적당량의 물에 멸치, 건다시마를 넣어 국물을 낸다.
2. 애호박, 대파는 적당한 크기로 썬다.
3. 1의 육수에 만두, 애호박을 넣고 끓이다가 만두가 익으면 대파를 넣는다.
4. 국간장, 참기름으로 간을 맞춘다.</t>
    <phoneticPr fontId="13" type="noConversion"/>
  </si>
  <si>
    <t>만둣국</t>
    <phoneticPr fontId="13" type="noConversion"/>
  </si>
  <si>
    <t>1. 감자, 피망은 채 썬다.
2. 식용유를 두른 팬에 감자를 넣어 볶다가 어느 정도 익으면 피망을 넣고 볶는다.
3. 소금으로 간을 맞추고 깨를 뿌린다.</t>
  </si>
  <si>
    <t>감자채
피망볶음</t>
    <phoneticPr fontId="13" type="noConversion"/>
  </si>
  <si>
    <t>열무죽</t>
  </si>
  <si>
    <t>1. 열무는 잘게 다진다. 
2. 냄비에 참기름을 두르고 불린 쌀을 넣고 볶다가 열무, 다진마늘을 함께 넣어 볶는다.
3. 2에 물을 붓고 끓이다가 소금으로 간을 한다.</t>
  </si>
  <si>
    <t>참기름</t>
  </si>
  <si>
    <t>크로켓</t>
    <phoneticPr fontId="13" type="noConversion"/>
  </si>
  <si>
    <t>빵가루</t>
    <phoneticPr fontId="13" type="noConversion"/>
  </si>
  <si>
    <t>1. 어묵, 당근은 적당한 크기로 썬다.
2. 식용유를 두른 팬에 1을 넣고 볶는다.
3. 2에 다진마늘, 진간장, 올리고당과 참기름을 넣고 조려낸다.</t>
    <phoneticPr fontId="13" type="noConversion"/>
  </si>
  <si>
    <t>1. (방울)토마토를 깨끗하게 씻어 적당한 크기로 썬다.
2. 그릇에 달걀을 풀어 소금으로 간을 한다.
3. 식용유를 두른 팬에 (방울)토마토를 넣고 볶는다.
4. 볶은 토마토를 한쪽에 몰아두고 달걀물을 붓는다.
5. 달걀물 가장자리가 살짝 익으면 뒤적이며 볶아주고 토마토와 섞는다.</t>
    <phoneticPr fontId="20" type="noConversion"/>
  </si>
  <si>
    <t>1. 옥수수는 끓는 물에 익혀 곱게 간다.
2. 냄비에 불린 쌀, 옥수수, 적당량의 물을 넣고 센 불에서 저어가며 끓인다.
3. 끓어오르면 불을 약하게 줄이고 쌀알이 퍼질 때까지 저어가며 끓인다.
4. 소금으로 간을 맞춘다.</t>
    <phoneticPr fontId="20" type="noConversion"/>
  </si>
  <si>
    <t>1. 감자를 찐다.
2. 당근, 양파는 잘게 다지고, 오이는 속씨는 제거하고 잘게 다진다.
3. 삶은감자는 으깬다.
4. 감자, 양파, 당근, 오이를 넣고 섞어 반죽을 만든다.
5. 소금으로 밑간을 한다.
6. 섞은 반죽을 먹기 좋은 모양으로 빚어 밀가루, 달걀, 빵가루 순으로 반죽 옷을 입힌다.
7. 식용유를 두른 팬에 노릇노릇하게 튀긴다.
Tip! 조리과정이 어려운 경우 완제품을 사용해도 좋아요.</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</si>
</sst>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26">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sz val="11"/>
      <color rgb="FF232323"/>
      <name val="맑은 고딕"/>
      <family val="3"/>
      <charset val="129"/>
      <scheme val="minor"/>
    </font>
  </fonts>
  <fills count="7">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rgb="FFFFFFFF"/>
        <bgColor indexed="64"/>
      </patternFill>
    </fill>
    <fill>
      <patternFill patternType="solid">
        <fgColor theme="0"/>
        <bgColor indexed="64"/>
      </patternFill>
    </fill>
  </fills>
  <borders count="6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6600"/>
      </left>
      <right style="thin">
        <color rgb="FF006600"/>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medium">
        <color indexed="64"/>
      </right>
      <top style="thin">
        <color indexed="64"/>
      </top>
      <bottom/>
      <diagonal/>
    </border>
    <border>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medium">
        <color indexed="64"/>
      </right>
      <top style="thin">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278">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3" fillId="0" borderId="2" xfId="0" applyFont="1" applyBorder="1" applyAlignment="1">
      <alignment horizontal="center" vertical="center" shrinkToFit="1"/>
    </xf>
    <xf numFmtId="177" fontId="14" fillId="0" borderId="30" xfId="32" quotePrefix="1" applyNumberFormat="1" applyFont="1" applyBorder="1" applyAlignment="1">
      <alignment horizontal="center" vertical="center"/>
    </xf>
    <xf numFmtId="177" fontId="14" fillId="0" borderId="30" xfId="0" applyNumberFormat="1" applyFont="1" applyBorder="1" applyAlignment="1">
      <alignment horizontal="center" vertical="center"/>
    </xf>
    <xf numFmtId="0" fontId="23" fillId="0" borderId="28" xfId="0" applyFont="1" applyBorder="1" applyAlignment="1">
      <alignment horizontal="center" vertical="center"/>
    </xf>
    <xf numFmtId="177" fontId="14" fillId="0" borderId="30"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14" xfId="16" applyNumberFormat="1" applyFont="1" applyBorder="1" applyAlignment="1">
      <alignment horizontal="center" vertical="center"/>
    </xf>
    <xf numFmtId="0" fontId="14" fillId="0" borderId="10" xfId="16" applyFont="1" applyBorder="1" applyAlignment="1">
      <alignment horizontal="center" vertical="center" shrinkToFit="1"/>
    </xf>
    <xf numFmtId="0" fontId="15" fillId="2" borderId="2" xfId="0" applyFont="1" applyFill="1" applyBorder="1" applyAlignment="1">
      <alignment horizontal="center" vertical="center"/>
    </xf>
    <xf numFmtId="0" fontId="14" fillId="0" borderId="44" xfId="0" applyFont="1" applyBorder="1" applyAlignment="1">
      <alignment horizontal="center" vertical="center" shrinkToFit="1"/>
    </xf>
    <xf numFmtId="178" fontId="14" fillId="0" borderId="45" xfId="0" applyNumberFormat="1" applyFont="1" applyBorder="1" applyAlignment="1">
      <alignment horizontal="center" vertical="center"/>
    </xf>
    <xf numFmtId="0" fontId="6" fillId="0" borderId="6" xfId="0" applyFont="1" applyBorder="1" applyAlignment="1">
      <alignment horizontal="center" vertical="center" shrinkToFit="1"/>
    </xf>
    <xf numFmtId="178" fontId="6" fillId="0" borderId="8"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7" fontId="22" fillId="0" borderId="8" xfId="0" applyNumberFormat="1" applyFont="1" applyBorder="1" applyAlignment="1">
      <alignment horizontal="center" vertical="center"/>
    </xf>
    <xf numFmtId="0" fontId="6" fillId="0" borderId="14" xfId="0" applyFont="1" applyBorder="1" applyAlignment="1">
      <alignment horizontal="center" vertical="center" shrinkToFit="1"/>
    </xf>
    <xf numFmtId="177" fontId="22" fillId="0" borderId="14" xfId="16" applyNumberFormat="1" applyFont="1" applyBorder="1" applyAlignment="1">
      <alignment horizontal="center" vertical="center"/>
    </xf>
    <xf numFmtId="0" fontId="6" fillId="0" borderId="10" xfId="0" applyFont="1" applyBorder="1" applyAlignment="1">
      <alignment horizontal="center" vertical="center" shrinkToFit="1"/>
    </xf>
    <xf numFmtId="178" fontId="6" fillId="0" borderId="12" xfId="0" applyNumberFormat="1" applyFont="1" applyBorder="1" applyAlignment="1">
      <alignment horizontal="center" vertical="center"/>
    </xf>
    <xf numFmtId="177" fontId="22" fillId="0" borderId="10" xfId="16" applyNumberFormat="1" applyFont="1" applyBorder="1" applyAlignment="1">
      <alignment horizontal="center" vertical="center"/>
    </xf>
    <xf numFmtId="177" fontId="22" fillId="0" borderId="12"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178" fontId="6"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8" fontId="14" fillId="0" borderId="8" xfId="0" applyNumberFormat="1" applyFont="1" applyBorder="1" applyAlignment="1">
      <alignment horizontal="center" vertical="center"/>
    </xf>
    <xf numFmtId="177" fontId="14" fillId="0" borderId="17" xfId="0" applyNumberFormat="1" applyFont="1" applyBorder="1" applyAlignment="1">
      <alignment horizontal="center" vertical="center"/>
    </xf>
    <xf numFmtId="177" fontId="14" fillId="0" borderId="18"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8" fontId="6" fillId="0" borderId="10" xfId="0" applyNumberFormat="1" applyFont="1" applyBorder="1" applyAlignment="1">
      <alignment horizontal="center" vertical="center"/>
    </xf>
    <xf numFmtId="178"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0" fontId="23" fillId="0" borderId="26" xfId="0" applyFont="1" applyBorder="1" applyAlignment="1">
      <alignment horizontal="center" vertical="center"/>
    </xf>
    <xf numFmtId="0" fontId="22" fillId="0" borderId="26" xfId="16" applyFont="1" applyBorder="1" applyAlignment="1">
      <alignment horizontal="center" vertical="center" shrinkToFit="1"/>
    </xf>
    <xf numFmtId="178" fontId="6" fillId="0" borderId="26" xfId="0" applyNumberFormat="1" applyFont="1" applyBorder="1" applyAlignment="1">
      <alignment horizontal="center" vertical="center"/>
    </xf>
    <xf numFmtId="177" fontId="22" fillId="0" borderId="26" xfId="0" applyNumberFormat="1" applyFont="1" applyBorder="1" applyAlignment="1">
      <alignment horizontal="center" vertical="center"/>
    </xf>
    <xf numFmtId="176" fontId="21" fillId="0" borderId="47" xfId="16" applyNumberFormat="1" applyFont="1" applyBorder="1" applyAlignment="1">
      <alignment horizontal="center" vertical="center" wrapText="1" shrinkToFit="1"/>
    </xf>
    <xf numFmtId="176" fontId="14" fillId="0" borderId="50" xfId="16" applyNumberFormat="1" applyFont="1" applyBorder="1" applyAlignment="1">
      <alignment horizontal="center" vertical="center" shrinkToFit="1"/>
    </xf>
    <xf numFmtId="177" fontId="14" fillId="0" borderId="50" xfId="32" quotePrefix="1" applyNumberFormat="1" applyFont="1" applyBorder="1" applyAlignment="1">
      <alignment horizontal="center" vertical="center"/>
    </xf>
    <xf numFmtId="177" fontId="14" fillId="0" borderId="46"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0" xfId="0" applyNumberFormat="1" applyFont="1" applyBorder="1" applyAlignment="1">
      <alignment horizontal="center" vertical="center"/>
    </xf>
    <xf numFmtId="0" fontId="23" fillId="0" borderId="2" xfId="0" applyFont="1" applyBorder="1" applyAlignment="1">
      <alignment horizontal="center" vertical="center"/>
    </xf>
    <xf numFmtId="177" fontId="22" fillId="0" borderId="2" xfId="0" applyNumberFormat="1" applyFont="1" applyBorder="1" applyAlignment="1">
      <alignment horizontal="center" vertical="center"/>
    </xf>
    <xf numFmtId="0" fontId="21" fillId="0" borderId="2" xfId="0" applyFont="1" applyBorder="1" applyAlignment="1">
      <alignment horizontal="center" vertical="center"/>
    </xf>
    <xf numFmtId="0" fontId="0" fillId="0" borderId="14" xfId="0" applyBorder="1" applyAlignment="1">
      <alignment horizontal="center" vertical="center" wrapText="1"/>
    </xf>
    <xf numFmtId="177" fontId="14" fillId="0" borderId="0" xfId="0" applyNumberFormat="1" applyFont="1" applyAlignment="1">
      <alignment horizontal="center" vertical="center"/>
    </xf>
    <xf numFmtId="0" fontId="0" fillId="0" borderId="10" xfId="0" applyBorder="1" applyAlignment="1">
      <alignment horizontal="center" vertical="center" wrapText="1"/>
    </xf>
    <xf numFmtId="177" fontId="24" fillId="0" borderId="6" xfId="16" applyNumberFormat="1" applyFont="1" applyBorder="1" applyAlignment="1">
      <alignment horizontal="center" vertical="center"/>
    </xf>
    <xf numFmtId="177" fontId="24" fillId="0" borderId="14" xfId="16" applyNumberFormat="1" applyFont="1" applyBorder="1" applyAlignment="1">
      <alignment horizontal="center" vertical="center"/>
    </xf>
    <xf numFmtId="177" fontId="24" fillId="0" borderId="10" xfId="16" applyNumberFormat="1" applyFont="1" applyBorder="1" applyAlignment="1">
      <alignment horizontal="center" vertical="center"/>
    </xf>
    <xf numFmtId="0" fontId="23" fillId="0" borderId="10" xfId="0" applyFont="1" applyBorder="1" applyAlignment="1">
      <alignment horizontal="center" vertical="center"/>
    </xf>
    <xf numFmtId="177" fontId="22" fillId="0" borderId="10" xfId="0" applyNumberFormat="1" applyFont="1" applyBorder="1" applyAlignment="1">
      <alignment horizontal="center" vertical="center"/>
    </xf>
    <xf numFmtId="0" fontId="14" fillId="0" borderId="30" xfId="16" applyFont="1" applyBorder="1" applyAlignment="1">
      <alignment horizontal="center" vertical="center" shrinkToFit="1"/>
    </xf>
    <xf numFmtId="0" fontId="22" fillId="0" borderId="14" xfId="0" applyFont="1" applyBorder="1" applyAlignment="1">
      <alignment horizontal="center" vertical="center" shrinkToFit="1"/>
    </xf>
    <xf numFmtId="0" fontId="22" fillId="0" borderId="2" xfId="16" applyFont="1" applyBorder="1" applyAlignment="1">
      <alignment horizontal="center" vertical="center"/>
    </xf>
    <xf numFmtId="0" fontId="0" fillId="0" borderId="30" xfId="0" applyBorder="1" applyAlignment="1">
      <alignment horizontal="center" vertical="center" wrapText="1"/>
    </xf>
    <xf numFmtId="177" fontId="14" fillId="0" borderId="41" xfId="0" applyNumberFormat="1" applyFont="1" applyBorder="1" applyAlignment="1">
      <alignment horizontal="center" vertical="center"/>
    </xf>
    <xf numFmtId="177" fontId="14" fillId="0" borderId="6" xfId="17" quotePrefix="1" applyNumberFormat="1" applyFont="1" applyBorder="1" applyAlignment="1">
      <alignment horizontal="center" vertical="center"/>
    </xf>
    <xf numFmtId="176" fontId="14" fillId="0" borderId="14" xfId="16" applyNumberFormat="1" applyFont="1" applyBorder="1" applyAlignment="1">
      <alignment horizontal="center" vertical="center" shrinkToFit="1"/>
    </xf>
    <xf numFmtId="177" fontId="14" fillId="0" borderId="14" xfId="17" quotePrefix="1" applyNumberFormat="1" applyFont="1" applyBorder="1" applyAlignment="1">
      <alignment horizontal="center" vertical="center"/>
    </xf>
    <xf numFmtId="0" fontId="0" fillId="0" borderId="8" xfId="0" applyBorder="1" applyAlignment="1">
      <alignment horizontal="center" vertical="center" shrinkToFit="1"/>
    </xf>
    <xf numFmtId="178" fontId="6" fillId="0" borderId="6" xfId="0" applyNumberFormat="1" applyFont="1" applyBorder="1" applyAlignment="1">
      <alignment horizontal="center" vertical="center"/>
    </xf>
    <xf numFmtId="178" fontId="14" fillId="0" borderId="7"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14" fillId="0" borderId="15" xfId="0" applyNumberFormat="1" applyFont="1" applyBorder="1" applyAlignment="1">
      <alignment horizontal="center" vertical="center"/>
    </xf>
    <xf numFmtId="0" fontId="0" fillId="0" borderId="12" xfId="0" applyBorder="1" applyAlignment="1">
      <alignment horizontal="center" vertical="center" shrinkToFit="1"/>
    </xf>
    <xf numFmtId="178" fontId="14" fillId="0" borderId="11" xfId="0" applyNumberFormat="1" applyFont="1" applyBorder="1" applyAlignment="1">
      <alignment horizontal="center" vertical="center"/>
    </xf>
    <xf numFmtId="0" fontId="23" fillId="0" borderId="10" xfId="0" applyFont="1" applyBorder="1" applyAlignment="1">
      <alignment horizontal="center" vertical="center" shrinkToFit="1"/>
    </xf>
    <xf numFmtId="0" fontId="22" fillId="0" borderId="10" xfId="0" applyFont="1" applyBorder="1" applyAlignment="1">
      <alignment horizontal="center" vertical="center" shrinkToFit="1"/>
    </xf>
    <xf numFmtId="178" fontId="22" fillId="0" borderId="10" xfId="0" applyNumberFormat="1" applyFont="1" applyBorder="1" applyAlignment="1">
      <alignment horizontal="center" vertical="center"/>
    </xf>
    <xf numFmtId="0" fontId="22" fillId="0" borderId="6" xfId="0" applyFont="1" applyBorder="1" applyAlignment="1">
      <alignment horizontal="center" vertical="center" shrinkToFit="1"/>
    </xf>
    <xf numFmtId="0" fontId="0" fillId="0" borderId="0" xfId="0" applyBorder="1" applyAlignment="1">
      <alignment horizontal="center" vertical="center" shrinkToFit="1"/>
    </xf>
    <xf numFmtId="0" fontId="14" fillId="0" borderId="64" xfId="0" applyFont="1" applyBorder="1" applyAlignment="1">
      <alignment horizontal="center" vertical="center" shrinkToFit="1"/>
    </xf>
    <xf numFmtId="177" fontId="6" fillId="0" borderId="12" xfId="0" applyNumberFormat="1" applyFont="1" applyBorder="1" applyAlignment="1">
      <alignment horizontal="center" vertical="center"/>
    </xf>
    <xf numFmtId="178" fontId="14" fillId="0" borderId="65" xfId="0" applyNumberFormat="1" applyFont="1" applyBorder="1" applyAlignment="1">
      <alignment horizontal="center" vertical="center"/>
    </xf>
    <xf numFmtId="177" fontId="14" fillId="0" borderId="66"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7" fontId="6" fillId="0" borderId="0" xfId="0" applyNumberFormat="1" applyFont="1" applyBorder="1" applyAlignment="1">
      <alignment horizontal="center" vertical="center"/>
    </xf>
    <xf numFmtId="0" fontId="22" fillId="0" borderId="8" xfId="0" applyFont="1" applyBorder="1" applyAlignment="1">
      <alignment horizontal="center" vertical="center" shrinkToFit="1"/>
    </xf>
    <xf numFmtId="0" fontId="22" fillId="0" borderId="12" xfId="0" applyFont="1" applyBorder="1" applyAlignment="1">
      <alignment horizontal="center" vertical="center" shrinkToFit="1"/>
    </xf>
    <xf numFmtId="179" fontId="6" fillId="0" borderId="7"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7" fontId="14" fillId="0" borderId="29" xfId="0" applyNumberFormat="1" applyFont="1" applyBorder="1" applyAlignment="1">
      <alignment horizontal="center" vertical="center"/>
    </xf>
    <xf numFmtId="179" fontId="6" fillId="0" borderId="15" xfId="0" applyNumberFormat="1" applyFont="1" applyBorder="1" applyAlignment="1">
      <alignment horizontal="center" vertical="center" wrapText="1"/>
    </xf>
    <xf numFmtId="177" fontId="6" fillId="0" borderId="14" xfId="0" applyNumberFormat="1" applyFont="1" applyBorder="1" applyAlignment="1">
      <alignment horizontal="center" vertical="center" wrapText="1"/>
    </xf>
    <xf numFmtId="179" fontId="6" fillId="0" borderId="11"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14" fillId="0" borderId="30" xfId="0" applyFont="1" applyBorder="1" applyAlignment="1">
      <alignment horizontal="center" vertical="center" shrinkToFit="1"/>
    </xf>
    <xf numFmtId="178" fontId="14" fillId="0" borderId="30" xfId="0" applyNumberFormat="1" applyFont="1" applyBorder="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horizontal="center" vertical="center"/>
    </xf>
    <xf numFmtId="0" fontId="14" fillId="0" borderId="33" xfId="0" applyFont="1" applyBorder="1" applyAlignment="1">
      <alignment horizontal="center" vertical="center"/>
    </xf>
    <xf numFmtId="0" fontId="7" fillId="4" borderId="22"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4" xfId="0" applyFont="1" applyFill="1" applyBorder="1" applyAlignment="1">
      <alignment horizontal="center" vertical="center"/>
    </xf>
    <xf numFmtId="0" fontId="7" fillId="4" borderId="54" xfId="0" applyFont="1" applyFill="1" applyBorder="1" applyAlignment="1">
      <alignment horizontal="center" vertical="center"/>
    </xf>
    <xf numFmtId="0" fontId="7" fillId="4" borderId="25"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19" xfId="0" applyFont="1" applyBorder="1" applyAlignment="1">
      <alignment horizontal="left" vertical="center" indent="1"/>
    </xf>
    <xf numFmtId="0" fontId="22" fillId="0" borderId="20" xfId="0" applyFont="1" applyBorder="1" applyAlignment="1">
      <alignment horizontal="left" vertical="center"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4" fillId="0" borderId="1"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76" fontId="21" fillId="0" borderId="14" xfId="64" applyNumberFormat="1" applyFont="1" applyBorder="1" applyAlignment="1">
      <alignment horizontal="center" vertical="center" wrapText="1" shrinkToFit="1"/>
    </xf>
    <xf numFmtId="176" fontId="21" fillId="0" borderId="14" xfId="64" applyNumberFormat="1" applyFont="1" applyBorder="1" applyAlignment="1">
      <alignment horizontal="center" vertical="center" shrinkToFit="1"/>
    </xf>
    <xf numFmtId="176" fontId="21" fillId="0" borderId="10" xfId="64" applyNumberFormat="1" applyFont="1" applyBorder="1" applyAlignment="1">
      <alignment horizontal="center" vertical="center" shrinkToFit="1"/>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43"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30" xfId="0" applyFont="1" applyBorder="1" applyAlignment="1">
      <alignment horizontal="center" vertical="center" wrapText="1"/>
    </xf>
    <xf numFmtId="0" fontId="25" fillId="5" borderId="40" xfId="0" applyFont="1" applyFill="1" applyBorder="1" applyAlignment="1">
      <alignment horizontal="left" vertical="center" wrapText="1" indent="1"/>
    </xf>
    <xf numFmtId="0" fontId="25" fillId="5" borderId="41" xfId="0" applyFont="1" applyFill="1" applyBorder="1" applyAlignment="1">
      <alignment horizontal="left" vertical="center" wrapText="1" indent="1"/>
    </xf>
    <xf numFmtId="0" fontId="25" fillId="5" borderId="42" xfId="0" applyFont="1" applyFill="1" applyBorder="1" applyAlignment="1">
      <alignment horizontal="left" vertical="center" wrapText="1" indent="1"/>
    </xf>
    <xf numFmtId="0" fontId="25" fillId="5" borderId="15" xfId="0" applyFont="1" applyFill="1" applyBorder="1" applyAlignment="1">
      <alignment horizontal="left" vertical="center" wrapText="1" indent="1"/>
    </xf>
    <xf numFmtId="0" fontId="25" fillId="5" borderId="0" xfId="0" applyFont="1" applyFill="1" applyBorder="1" applyAlignment="1">
      <alignment horizontal="left" vertical="center" wrapText="1" indent="1"/>
    </xf>
    <xf numFmtId="0" fontId="25" fillId="5" borderId="16" xfId="0" applyFont="1" applyFill="1" applyBorder="1" applyAlignment="1">
      <alignment horizontal="left" vertical="center" wrapText="1" indent="1"/>
    </xf>
    <xf numFmtId="0" fontId="25" fillId="5" borderId="11" xfId="0" applyFont="1" applyFill="1" applyBorder="1" applyAlignment="1">
      <alignment horizontal="left" vertical="center" wrapText="1" indent="1"/>
    </xf>
    <xf numFmtId="0" fontId="25" fillId="5" borderId="12" xfId="0" applyFont="1" applyFill="1" applyBorder="1" applyAlignment="1">
      <alignment horizontal="left" vertical="center" wrapText="1" indent="1"/>
    </xf>
    <xf numFmtId="0" fontId="25" fillId="5" borderId="13" xfId="0" applyFont="1" applyFill="1" applyBorder="1" applyAlignment="1">
      <alignment horizontal="left" vertical="center" wrapText="1" indent="1"/>
    </xf>
    <xf numFmtId="0" fontId="24" fillId="0" borderId="28" xfId="0" applyFont="1" applyBorder="1" applyAlignment="1">
      <alignment horizontal="center" vertical="center"/>
    </xf>
    <xf numFmtId="0" fontId="24" fillId="0" borderId="48" xfId="0" applyFont="1" applyBorder="1" applyAlignment="1">
      <alignment horizontal="center" vertical="center"/>
    </xf>
    <xf numFmtId="0" fontId="24" fillId="0" borderId="49" xfId="0" applyFont="1" applyBorder="1" applyAlignment="1">
      <alignment horizontal="center" vertical="center"/>
    </xf>
    <xf numFmtId="0" fontId="14" fillId="0" borderId="0" xfId="0" applyFont="1" applyBorder="1" applyAlignment="1">
      <alignment horizontal="left" vertical="center" wrapText="1" indent="1"/>
    </xf>
    <xf numFmtId="0" fontId="21" fillId="0" borderId="34" xfId="0" applyFont="1" applyBorder="1" applyAlignment="1">
      <alignment horizontal="center" vertical="center"/>
    </xf>
    <xf numFmtId="0" fontId="21" fillId="0" borderId="36" xfId="0" applyFont="1" applyBorder="1" applyAlignment="1">
      <alignment horizontal="center" vertical="center"/>
    </xf>
    <xf numFmtId="0" fontId="21" fillId="0" borderId="38" xfId="0" applyFont="1" applyBorder="1" applyAlignment="1">
      <alignment horizontal="center" vertical="center"/>
    </xf>
    <xf numFmtId="0" fontId="14" fillId="0" borderId="34"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39"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56" xfId="0" applyFont="1" applyBorder="1" applyAlignment="1">
      <alignment horizontal="left" vertical="center" wrapText="1" indent="1"/>
    </xf>
    <xf numFmtId="0" fontId="14" fillId="0" borderId="57"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21" fillId="0" borderId="2" xfId="0" applyFont="1" applyBorder="1" applyAlignment="1">
      <alignment horizontal="center" vertical="center" shrinkToFit="1"/>
    </xf>
    <xf numFmtId="0" fontId="24" fillId="0" borderId="10" xfId="0" applyFont="1" applyBorder="1" applyAlignment="1">
      <alignment horizontal="left" vertical="center" wrapText="1" indent="1"/>
    </xf>
    <xf numFmtId="0" fontId="24" fillId="0" borderId="55"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55" xfId="0" applyFont="1" applyBorder="1" applyAlignment="1">
      <alignment horizontal="left" vertical="center" wrapText="1" indent="1"/>
    </xf>
    <xf numFmtId="0" fontId="22" fillId="0" borderId="1" xfId="16" applyFont="1" applyBorder="1" applyAlignment="1">
      <alignment horizontal="center" vertical="center"/>
    </xf>
    <xf numFmtId="0" fontId="22" fillId="0" borderId="19" xfId="16" applyFont="1" applyBorder="1" applyAlignment="1">
      <alignment horizontal="center" vertical="center"/>
    </xf>
    <xf numFmtId="0" fontId="22" fillId="0" borderId="20" xfId="16" applyFont="1" applyBorder="1" applyAlignment="1">
      <alignment horizontal="center" vertical="center"/>
    </xf>
    <xf numFmtId="0" fontId="22" fillId="0" borderId="19" xfId="0" applyFont="1" applyBorder="1" applyAlignment="1">
      <alignment horizontal="left" vertical="center" wrapText="1" indent="1"/>
    </xf>
    <xf numFmtId="0" fontId="22" fillId="0" borderId="20" xfId="0" applyFont="1" applyBorder="1" applyAlignment="1">
      <alignment horizontal="left" vertical="center" wrapText="1" indent="1"/>
    </xf>
    <xf numFmtId="0" fontId="21" fillId="0" borderId="14"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21" fillId="0" borderId="2" xfId="0" applyFont="1" applyBorder="1" applyAlignment="1">
      <alignment horizontal="center" vertical="center" wrapText="1" shrinkToFit="1"/>
    </xf>
    <xf numFmtId="176" fontId="21" fillId="0" borderId="30"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176" fontId="23" fillId="0" borderId="14" xfId="64" applyNumberFormat="1" applyFont="1" applyBorder="1" applyAlignment="1">
      <alignment horizontal="center" vertical="center" shrinkToFit="1"/>
    </xf>
    <xf numFmtId="176" fontId="23" fillId="0" borderId="10" xfId="64" applyNumberFormat="1" applyFont="1" applyBorder="1" applyAlignment="1">
      <alignment horizontal="center" vertical="center" shrinkToFit="1"/>
    </xf>
    <xf numFmtId="0" fontId="14" fillId="6" borderId="7" xfId="0" applyFont="1" applyFill="1" applyBorder="1" applyAlignment="1">
      <alignment horizontal="left" vertical="center" wrapText="1" indent="1"/>
    </xf>
    <xf numFmtId="0" fontId="14" fillId="6" borderId="8" xfId="0" applyFont="1" applyFill="1" applyBorder="1" applyAlignment="1">
      <alignment horizontal="left" vertical="center" wrapText="1" indent="1"/>
    </xf>
    <xf numFmtId="0" fontId="14" fillId="6" borderId="9" xfId="0" applyFont="1" applyFill="1" applyBorder="1" applyAlignment="1">
      <alignment horizontal="left" vertical="center" wrapText="1" indent="1"/>
    </xf>
    <xf numFmtId="0" fontId="14" fillId="6" borderId="15" xfId="0" applyFont="1" applyFill="1" applyBorder="1" applyAlignment="1">
      <alignment horizontal="left" vertical="center" wrapText="1" indent="1"/>
    </xf>
    <xf numFmtId="0" fontId="14" fillId="6" borderId="0" xfId="0" applyFont="1" applyFill="1" applyBorder="1" applyAlignment="1">
      <alignment horizontal="left" vertical="center" wrapText="1" indent="1"/>
    </xf>
    <xf numFmtId="0" fontId="14" fillId="6" borderId="16" xfId="0" applyFont="1" applyFill="1" applyBorder="1" applyAlignment="1">
      <alignment horizontal="left" vertical="center" wrapText="1" indent="1"/>
    </xf>
    <xf numFmtId="0" fontId="14" fillId="6" borderId="11" xfId="0" applyFont="1" applyFill="1" applyBorder="1" applyAlignment="1">
      <alignment horizontal="left" vertical="center" wrapText="1" indent="1"/>
    </xf>
    <xf numFmtId="0" fontId="14" fillId="6" borderId="12" xfId="0" applyFont="1" applyFill="1" applyBorder="1" applyAlignment="1">
      <alignment horizontal="left" vertical="center" wrapText="1" indent="1"/>
    </xf>
    <xf numFmtId="0" fontId="14" fillId="6" borderId="13" xfId="0" applyFont="1" applyFill="1" applyBorder="1" applyAlignment="1">
      <alignment horizontal="left" vertical="center" wrapText="1" indent="1"/>
    </xf>
    <xf numFmtId="0" fontId="6" fillId="0" borderId="2" xfId="0" applyFont="1" applyBorder="1" applyAlignment="1">
      <alignment horizontal="left" vertical="center" wrapText="1" indent="1"/>
    </xf>
    <xf numFmtId="0" fontId="6" fillId="0" borderId="43" xfId="0" applyFont="1" applyBorder="1" applyAlignment="1">
      <alignment horizontal="left" vertical="center" wrapText="1" indent="1"/>
    </xf>
    <xf numFmtId="0" fontId="7" fillId="0" borderId="1"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10" xfId="0" applyFont="1" applyBorder="1" applyAlignment="1">
      <alignment horizontal="center" vertical="center" wrapTex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CA809A28-5A4E-4AC9-B8D6-DC46E708795E}"/>
    <cellStyle name="표준_양천" xfId="64" xr:uid="{4F513655-EB01-46F0-9BA7-894AA067B664}"/>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0F489679-95B3-4716-B832-54771E55C420}"/>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907A874-37A7-4593-94A9-2658A62CDF6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798F2D47-5612-4D8A-9557-76F7CD9AB13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E9E7D3C-C243-487A-8DF1-F2275AD61BE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DC27CD84-3797-4159-9EFE-D4B9DC1B5D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F4BA5C1F-6DCC-4D80-8870-D16C8FD0536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2790AB99-2F93-409C-9DA1-F0F1E262A1F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8" name="Picture 1">
          <a:extLst>
            <a:ext uri="{FF2B5EF4-FFF2-40B4-BE49-F238E27FC236}">
              <a16:creationId xmlns:a16="http://schemas.microsoft.com/office/drawing/2014/main" id="{B0A57DE1-B620-4CD5-AD31-CE6DE100A730}"/>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81030D21-D512-434C-9A40-D5F5E22C929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D6EC28C-9E0D-492E-868E-26BB97FE3B9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12BB6B37-6935-47A0-A3E0-C273968887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C15A9E3C-1FE3-4838-99ED-B3023C4BC1C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E7F49395-0B99-4071-859D-FFDA38C567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DF542A7-7413-4588-BC5A-A31B8C57132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8" name="Picture 1">
          <a:extLst>
            <a:ext uri="{FF2B5EF4-FFF2-40B4-BE49-F238E27FC236}">
              <a16:creationId xmlns:a16="http://schemas.microsoft.com/office/drawing/2014/main" id="{5E336738-43DC-4237-B530-6C1E206CB95D}"/>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B6C7955-3BA5-4BA8-9416-960DD9E8FF2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FA02759-E6E5-4546-B4EA-FAE20D8A63B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8E278E81-DF6E-4CBE-AFDA-2A47F416A2D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6484CBC5-D409-4A1C-A301-41964E28C3F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C7021AD2-AD73-42CE-B295-BDE5980C808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2870894-81BD-4065-A5E6-40A646ABF9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8" name="Picture 1">
          <a:extLst>
            <a:ext uri="{FF2B5EF4-FFF2-40B4-BE49-F238E27FC236}">
              <a16:creationId xmlns:a16="http://schemas.microsoft.com/office/drawing/2014/main" id="{540957EF-8F49-4C50-9CAE-8BDBC7B83A25}"/>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88"/>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5" t="s">
        <v>54</v>
      </c>
      <c r="B1" s="186"/>
      <c r="C1" s="186"/>
      <c r="D1" s="186"/>
      <c r="E1" s="186"/>
      <c r="F1" s="186"/>
      <c r="G1" s="186"/>
      <c r="H1" s="186"/>
      <c r="I1" s="186"/>
      <c r="J1" s="186"/>
      <c r="K1" s="186"/>
      <c r="L1" s="186"/>
    </row>
    <row r="2" spans="1:12" ht="15.75" customHeight="1">
      <c r="A2" s="186"/>
      <c r="B2" s="186"/>
      <c r="C2" s="186"/>
      <c r="D2" s="186"/>
      <c r="E2" s="186"/>
      <c r="F2" s="186"/>
      <c r="G2" s="186"/>
      <c r="H2" s="186"/>
      <c r="I2" s="186"/>
      <c r="J2" s="186"/>
      <c r="K2" s="186"/>
      <c r="L2" s="186"/>
    </row>
    <row r="3" spans="1:12" ht="15.75" customHeight="1">
      <c r="A3" s="186"/>
      <c r="B3" s="186"/>
      <c r="C3" s="186"/>
      <c r="D3" s="186"/>
      <c r="E3" s="186"/>
      <c r="F3" s="186"/>
      <c r="G3" s="186"/>
      <c r="H3" s="186"/>
      <c r="I3" s="186"/>
      <c r="J3" s="186"/>
      <c r="K3" s="186"/>
      <c r="L3" s="186"/>
    </row>
    <row r="4" spans="1:12" ht="13.5" customHeight="1">
      <c r="B4" s="4"/>
      <c r="D4" s="4"/>
      <c r="E4"/>
      <c r="F4"/>
      <c r="G4"/>
    </row>
    <row r="5" spans="1:12" ht="17.25" customHeight="1">
      <c r="A5" s="187" t="s">
        <v>8</v>
      </c>
      <c r="B5" s="187"/>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188" t="s">
        <v>3</v>
      </c>
      <c r="H9" s="188"/>
      <c r="I9" s="188"/>
      <c r="J9" s="188"/>
      <c r="K9" s="188"/>
      <c r="L9" s="189"/>
    </row>
    <row r="10" spans="1:12" s="2" customFormat="1" ht="20.100000000000001" customHeight="1">
      <c r="A10" s="137" t="s">
        <v>25</v>
      </c>
      <c r="B10" s="190" t="s">
        <v>58</v>
      </c>
      <c r="C10" s="99" t="s">
        <v>11</v>
      </c>
      <c r="D10" s="40">
        <f t="shared" ref="D10:D31" si="0">E10*0.65</f>
        <v>32.5</v>
      </c>
      <c r="E10" s="100">
        <v>50</v>
      </c>
      <c r="F10" s="40">
        <f t="shared" ref="F10:F29" si="1">($B$6*D10)+($B$7*E10)</f>
        <v>0</v>
      </c>
      <c r="G10" s="191" t="s">
        <v>66</v>
      </c>
      <c r="H10" s="192"/>
      <c r="I10" s="192"/>
      <c r="J10" s="192"/>
      <c r="K10" s="192"/>
      <c r="L10" s="193"/>
    </row>
    <row r="11" spans="1:12" s="2" customFormat="1" ht="20.100000000000001" customHeight="1">
      <c r="A11" s="138"/>
      <c r="B11" s="174"/>
      <c r="C11" s="88" t="s">
        <v>33</v>
      </c>
      <c r="D11" s="31">
        <f t="shared" si="0"/>
        <v>29.25</v>
      </c>
      <c r="E11" s="43">
        <v>45</v>
      </c>
      <c r="F11" s="31">
        <f t="shared" si="1"/>
        <v>0</v>
      </c>
      <c r="G11" s="194"/>
      <c r="H11" s="195"/>
      <c r="I11" s="195"/>
      <c r="J11" s="195"/>
      <c r="K11" s="195"/>
      <c r="L11" s="196"/>
    </row>
    <row r="12" spans="1:12" s="2" customFormat="1" ht="20.100000000000001" customHeight="1">
      <c r="A12" s="138"/>
      <c r="B12" s="174"/>
      <c r="C12" s="88" t="s">
        <v>13</v>
      </c>
      <c r="D12" s="31">
        <f t="shared" si="0"/>
        <v>16.25</v>
      </c>
      <c r="E12" s="43">
        <v>25</v>
      </c>
      <c r="F12" s="31">
        <f t="shared" si="1"/>
        <v>0</v>
      </c>
      <c r="G12" s="194"/>
      <c r="H12" s="195"/>
      <c r="I12" s="195"/>
      <c r="J12" s="195"/>
      <c r="K12" s="195"/>
      <c r="L12" s="196"/>
    </row>
    <row r="13" spans="1:12" s="2" customFormat="1" ht="20.100000000000001" customHeight="1">
      <c r="A13" s="138"/>
      <c r="B13" s="174"/>
      <c r="C13" s="88" t="s">
        <v>23</v>
      </c>
      <c r="D13" s="31">
        <f t="shared" si="0"/>
        <v>6.5</v>
      </c>
      <c r="E13" s="43">
        <v>10</v>
      </c>
      <c r="F13" s="31">
        <f t="shared" si="1"/>
        <v>0</v>
      </c>
      <c r="G13" s="194"/>
      <c r="H13" s="195"/>
      <c r="I13" s="195"/>
      <c r="J13" s="195"/>
      <c r="K13" s="195"/>
      <c r="L13" s="196"/>
    </row>
    <row r="14" spans="1:12" s="2" customFormat="1" ht="20.100000000000001" customHeight="1">
      <c r="A14" s="138"/>
      <c r="B14" s="174"/>
      <c r="C14" s="88" t="s">
        <v>34</v>
      </c>
      <c r="D14" s="31">
        <f t="shared" si="0"/>
        <v>6.5</v>
      </c>
      <c r="E14" s="43">
        <v>10</v>
      </c>
      <c r="F14" s="31">
        <f t="shared" si="1"/>
        <v>0</v>
      </c>
      <c r="G14" s="194"/>
      <c r="H14" s="195"/>
      <c r="I14" s="195"/>
      <c r="J14" s="195"/>
      <c r="K14" s="195"/>
      <c r="L14" s="196"/>
    </row>
    <row r="15" spans="1:12" s="2" customFormat="1" ht="20.100000000000001" customHeight="1">
      <c r="A15" s="138"/>
      <c r="B15" s="174"/>
      <c r="C15" s="88" t="s">
        <v>14</v>
      </c>
      <c r="D15" s="31">
        <f t="shared" si="0"/>
        <v>0.65</v>
      </c>
      <c r="E15" s="43">
        <v>1</v>
      </c>
      <c r="F15" s="31">
        <f t="shared" si="1"/>
        <v>0</v>
      </c>
      <c r="G15" s="194"/>
      <c r="H15" s="195"/>
      <c r="I15" s="195"/>
      <c r="J15" s="195"/>
      <c r="K15" s="195"/>
      <c r="L15" s="196"/>
    </row>
    <row r="16" spans="1:12" s="2" customFormat="1" ht="20.100000000000001" customHeight="1">
      <c r="A16" s="138"/>
      <c r="B16" s="174"/>
      <c r="C16" s="88" t="s">
        <v>20</v>
      </c>
      <c r="D16" s="31">
        <f t="shared" si="0"/>
        <v>0.32500000000000001</v>
      </c>
      <c r="E16" s="43">
        <v>0.5</v>
      </c>
      <c r="F16" s="31">
        <f t="shared" si="1"/>
        <v>0</v>
      </c>
      <c r="G16" s="194"/>
      <c r="H16" s="195"/>
      <c r="I16" s="195"/>
      <c r="J16" s="195"/>
      <c r="K16" s="195"/>
      <c r="L16" s="196"/>
    </row>
    <row r="17" spans="1:12" s="2" customFormat="1" ht="20.100000000000001" customHeight="1">
      <c r="A17" s="138"/>
      <c r="B17" s="174"/>
      <c r="C17" s="88" t="s">
        <v>12</v>
      </c>
      <c r="D17" s="31">
        <f t="shared" si="0"/>
        <v>0.32500000000000001</v>
      </c>
      <c r="E17" s="43">
        <v>0.5</v>
      </c>
      <c r="F17" s="31">
        <f t="shared" si="1"/>
        <v>0</v>
      </c>
      <c r="G17" s="194"/>
      <c r="H17" s="195"/>
      <c r="I17" s="195"/>
      <c r="J17" s="195"/>
      <c r="K17" s="195"/>
      <c r="L17" s="196"/>
    </row>
    <row r="18" spans="1:12" s="2" customFormat="1" ht="20.100000000000001" customHeight="1">
      <c r="A18" s="138"/>
      <c r="B18" s="175"/>
      <c r="C18" s="90" t="s">
        <v>17</v>
      </c>
      <c r="D18" s="15">
        <f t="shared" si="0"/>
        <v>1.3</v>
      </c>
      <c r="E18" s="36">
        <v>2</v>
      </c>
      <c r="F18" s="15">
        <f t="shared" si="1"/>
        <v>0</v>
      </c>
      <c r="G18" s="197"/>
      <c r="H18" s="198"/>
      <c r="I18" s="198"/>
      <c r="J18" s="198"/>
      <c r="K18" s="198"/>
      <c r="L18" s="199"/>
    </row>
    <row r="19" spans="1:12" s="2" customFormat="1" ht="20.100000000000001" customHeight="1">
      <c r="A19" s="138"/>
      <c r="B19" s="169" t="s">
        <v>61</v>
      </c>
      <c r="C19" s="18" t="s">
        <v>59</v>
      </c>
      <c r="D19" s="43">
        <f t="shared" si="0"/>
        <v>19.5</v>
      </c>
      <c r="E19" s="35">
        <v>30</v>
      </c>
      <c r="F19" s="37">
        <f t="shared" si="1"/>
        <v>0</v>
      </c>
      <c r="G19" s="171" t="s">
        <v>60</v>
      </c>
      <c r="H19" s="171"/>
      <c r="I19" s="171"/>
      <c r="J19" s="171"/>
      <c r="K19" s="171"/>
      <c r="L19" s="172"/>
    </row>
    <row r="20" spans="1:12" s="2" customFormat="1" ht="20.100000000000001" customHeight="1">
      <c r="A20" s="138"/>
      <c r="B20" s="170"/>
      <c r="C20" s="19" t="s">
        <v>23</v>
      </c>
      <c r="D20" s="43">
        <f t="shared" si="0"/>
        <v>1.9500000000000002</v>
      </c>
      <c r="E20" s="31">
        <v>3</v>
      </c>
      <c r="F20" s="43">
        <f t="shared" si="1"/>
        <v>0</v>
      </c>
      <c r="G20" s="171"/>
      <c r="H20" s="171"/>
      <c r="I20" s="171"/>
      <c r="J20" s="171"/>
      <c r="K20" s="171"/>
      <c r="L20" s="172"/>
    </row>
    <row r="21" spans="1:12" s="2" customFormat="1" ht="20.100000000000001" customHeight="1">
      <c r="A21" s="138"/>
      <c r="B21" s="170"/>
      <c r="C21" s="19" t="s">
        <v>14</v>
      </c>
      <c r="D21" s="43">
        <f t="shared" si="0"/>
        <v>0.32500000000000001</v>
      </c>
      <c r="E21" s="31">
        <v>0.5</v>
      </c>
      <c r="F21" s="43">
        <f t="shared" si="1"/>
        <v>0</v>
      </c>
      <c r="G21" s="171"/>
      <c r="H21" s="171"/>
      <c r="I21" s="171"/>
      <c r="J21" s="171"/>
      <c r="K21" s="171"/>
      <c r="L21" s="172"/>
    </row>
    <row r="22" spans="1:12" s="2" customFormat="1" ht="20.100000000000001" customHeight="1">
      <c r="A22" s="138"/>
      <c r="B22" s="170"/>
      <c r="C22" s="19" t="s">
        <v>44</v>
      </c>
      <c r="D22" s="43">
        <f t="shared" si="0"/>
        <v>0.65</v>
      </c>
      <c r="E22" s="31">
        <v>1</v>
      </c>
      <c r="F22" s="43">
        <f t="shared" si="1"/>
        <v>0</v>
      </c>
      <c r="G22" s="171"/>
      <c r="H22" s="171"/>
      <c r="I22" s="171"/>
      <c r="J22" s="171"/>
      <c r="K22" s="171"/>
      <c r="L22" s="172"/>
    </row>
    <row r="23" spans="1:12" s="2" customFormat="1" ht="20.100000000000001" customHeight="1">
      <c r="A23" s="138"/>
      <c r="B23" s="170"/>
      <c r="C23" s="19" t="s">
        <v>24</v>
      </c>
      <c r="D23" s="43">
        <f t="shared" si="0"/>
        <v>0.65</v>
      </c>
      <c r="E23" s="31">
        <v>1</v>
      </c>
      <c r="F23" s="43">
        <f t="shared" si="1"/>
        <v>0</v>
      </c>
      <c r="G23" s="171"/>
      <c r="H23" s="171"/>
      <c r="I23" s="171"/>
      <c r="J23" s="171"/>
      <c r="K23" s="171"/>
      <c r="L23" s="172"/>
    </row>
    <row r="24" spans="1:12" s="2" customFormat="1" ht="20.100000000000001" customHeight="1">
      <c r="A24" s="138"/>
      <c r="B24" s="170"/>
      <c r="C24" s="20" t="s">
        <v>27</v>
      </c>
      <c r="D24" s="43">
        <f t="shared" si="0"/>
        <v>0.65</v>
      </c>
      <c r="E24" s="15">
        <v>1</v>
      </c>
      <c r="F24" s="36">
        <f t="shared" si="1"/>
        <v>0</v>
      </c>
      <c r="G24" s="171"/>
      <c r="H24" s="171"/>
      <c r="I24" s="171"/>
      <c r="J24" s="171"/>
      <c r="K24" s="171"/>
      <c r="L24" s="172"/>
    </row>
    <row r="25" spans="1:12" s="2" customFormat="1" ht="20.100000000000001" customHeight="1">
      <c r="A25" s="138"/>
      <c r="B25" s="173" t="s">
        <v>65</v>
      </c>
      <c r="C25" s="18" t="s">
        <v>62</v>
      </c>
      <c r="D25" s="91">
        <f t="shared" si="0"/>
        <v>22.75</v>
      </c>
      <c r="E25" s="83">
        <v>35</v>
      </c>
      <c r="F25" s="91">
        <f t="shared" si="1"/>
        <v>0</v>
      </c>
      <c r="G25" s="176" t="s">
        <v>136</v>
      </c>
      <c r="H25" s="177"/>
      <c r="I25" s="177"/>
      <c r="J25" s="177"/>
      <c r="K25" s="177"/>
      <c r="L25" s="178"/>
    </row>
    <row r="26" spans="1:12" s="2" customFormat="1" ht="20.100000000000001" customHeight="1">
      <c r="A26" s="138"/>
      <c r="B26" s="174"/>
      <c r="C26" s="19" t="s">
        <v>63</v>
      </c>
      <c r="D26" s="92">
        <f t="shared" si="0"/>
        <v>9.75</v>
      </c>
      <c r="E26" s="60">
        <v>15</v>
      </c>
      <c r="F26" s="92">
        <f t="shared" si="1"/>
        <v>0</v>
      </c>
      <c r="G26" s="179"/>
      <c r="H26" s="180"/>
      <c r="I26" s="180"/>
      <c r="J26" s="180"/>
      <c r="K26" s="180"/>
      <c r="L26" s="181"/>
    </row>
    <row r="27" spans="1:12" s="2" customFormat="1" ht="20.100000000000001" customHeight="1">
      <c r="A27" s="138"/>
      <c r="B27" s="174"/>
      <c r="C27" s="19" t="s">
        <v>14</v>
      </c>
      <c r="D27" s="92">
        <f t="shared" si="0"/>
        <v>0.32500000000000001</v>
      </c>
      <c r="E27" s="60">
        <v>0.5</v>
      </c>
      <c r="F27" s="92">
        <f t="shared" si="1"/>
        <v>0</v>
      </c>
      <c r="G27" s="179"/>
      <c r="H27" s="180"/>
      <c r="I27" s="180"/>
      <c r="J27" s="180"/>
      <c r="K27" s="180"/>
      <c r="L27" s="181"/>
    </row>
    <row r="28" spans="1:12" ht="20.100000000000001" customHeight="1">
      <c r="A28" s="138"/>
      <c r="B28" s="174"/>
      <c r="C28" s="19" t="s">
        <v>64</v>
      </c>
      <c r="D28" s="92">
        <f t="shared" si="0"/>
        <v>1.3</v>
      </c>
      <c r="E28" s="60">
        <v>2</v>
      </c>
      <c r="F28" s="92">
        <f t="shared" si="1"/>
        <v>0</v>
      </c>
      <c r="G28" s="179"/>
      <c r="H28" s="180"/>
      <c r="I28" s="180"/>
      <c r="J28" s="180"/>
      <c r="K28" s="180"/>
      <c r="L28" s="181"/>
    </row>
    <row r="29" spans="1:12" s="2" customFormat="1" ht="20.100000000000001" customHeight="1">
      <c r="A29" s="138"/>
      <c r="B29" s="174"/>
      <c r="C29" s="19" t="s">
        <v>16</v>
      </c>
      <c r="D29" s="92">
        <f t="shared" si="0"/>
        <v>1.9500000000000002</v>
      </c>
      <c r="E29" s="60">
        <v>3</v>
      </c>
      <c r="F29" s="92">
        <f t="shared" si="1"/>
        <v>0</v>
      </c>
      <c r="G29" s="179"/>
      <c r="H29" s="180"/>
      <c r="I29" s="180"/>
      <c r="J29" s="180"/>
      <c r="K29" s="180"/>
      <c r="L29" s="181"/>
    </row>
    <row r="30" spans="1:12" ht="20.100000000000001" customHeight="1">
      <c r="A30" s="138"/>
      <c r="B30" s="174"/>
      <c r="C30" s="19" t="s">
        <v>39</v>
      </c>
      <c r="D30" s="92">
        <f t="shared" si="0"/>
        <v>0.65</v>
      </c>
      <c r="E30" s="60">
        <v>1</v>
      </c>
      <c r="F30" s="92">
        <f>($B$6*D30)+($B$7*E30)</f>
        <v>0</v>
      </c>
      <c r="G30" s="179"/>
      <c r="H30" s="180"/>
      <c r="I30" s="180"/>
      <c r="J30" s="180"/>
      <c r="K30" s="180"/>
      <c r="L30" s="181"/>
    </row>
    <row r="31" spans="1:12" ht="20.100000000000001" customHeight="1">
      <c r="A31" s="138"/>
      <c r="B31" s="175"/>
      <c r="C31" s="20" t="s">
        <v>17</v>
      </c>
      <c r="D31" s="93">
        <f t="shared" si="0"/>
        <v>1.3</v>
      </c>
      <c r="E31" s="84">
        <v>2</v>
      </c>
      <c r="F31" s="93">
        <f t="shared" ref="F31:F49" si="2">($B$6*D31)+($B$7*E31)</f>
        <v>0</v>
      </c>
      <c r="G31" s="182"/>
      <c r="H31" s="183"/>
      <c r="I31" s="183"/>
      <c r="J31" s="183"/>
      <c r="K31" s="183"/>
      <c r="L31" s="184"/>
    </row>
    <row r="32" spans="1:12" ht="39.950000000000003" customHeight="1">
      <c r="A32" s="139"/>
      <c r="B32" s="38" t="s">
        <v>18</v>
      </c>
      <c r="C32" s="22" t="s">
        <v>19</v>
      </c>
      <c r="D32" s="23">
        <v>14</v>
      </c>
      <c r="E32" s="24">
        <v>20</v>
      </c>
      <c r="F32" s="25">
        <f t="shared" si="2"/>
        <v>0</v>
      </c>
      <c r="G32" s="142" t="s">
        <v>30</v>
      </c>
      <c r="H32" s="143"/>
      <c r="I32" s="143"/>
      <c r="J32" s="143"/>
      <c r="K32" s="143"/>
      <c r="L32" s="144"/>
    </row>
    <row r="33" spans="1:12" ht="30" customHeight="1">
      <c r="A33" s="140" t="s">
        <v>26</v>
      </c>
      <c r="B33" s="145" t="s">
        <v>67</v>
      </c>
      <c r="C33" s="18" t="s">
        <v>28</v>
      </c>
      <c r="D33" s="37">
        <f t="shared" ref="D33:D34" si="3">E33*0.65</f>
        <v>13</v>
      </c>
      <c r="E33" s="35">
        <v>20</v>
      </c>
      <c r="F33" s="37">
        <f t="shared" si="2"/>
        <v>0</v>
      </c>
      <c r="G33" s="148" t="s">
        <v>69</v>
      </c>
      <c r="H33" s="149"/>
      <c r="I33" s="149"/>
      <c r="J33" s="149"/>
      <c r="K33" s="149"/>
      <c r="L33" s="150"/>
    </row>
    <row r="34" spans="1:12" ht="30" customHeight="1">
      <c r="A34" s="138"/>
      <c r="B34" s="146"/>
      <c r="C34" s="19" t="s">
        <v>68</v>
      </c>
      <c r="D34" s="89">
        <f t="shared" si="3"/>
        <v>6.5</v>
      </c>
      <c r="E34" s="31">
        <v>10</v>
      </c>
      <c r="F34" s="89">
        <f t="shared" si="2"/>
        <v>0</v>
      </c>
      <c r="G34" s="151"/>
      <c r="H34" s="152"/>
      <c r="I34" s="152"/>
      <c r="J34" s="152"/>
      <c r="K34" s="152"/>
      <c r="L34" s="153"/>
    </row>
    <row r="35" spans="1:12" ht="30" customHeight="1">
      <c r="A35" s="138"/>
      <c r="B35" s="146"/>
      <c r="C35" s="19" t="s">
        <v>76</v>
      </c>
      <c r="D35" s="89">
        <v>6.5</v>
      </c>
      <c r="E35" s="31">
        <v>10</v>
      </c>
      <c r="F35" s="89">
        <v>0</v>
      </c>
      <c r="G35" s="151"/>
      <c r="H35" s="152"/>
      <c r="I35" s="152"/>
      <c r="J35" s="152"/>
      <c r="K35" s="152"/>
      <c r="L35" s="153"/>
    </row>
    <row r="36" spans="1:12" ht="30" customHeight="1">
      <c r="A36" s="138"/>
      <c r="B36" s="147"/>
      <c r="C36" s="20" t="s">
        <v>20</v>
      </c>
      <c r="D36" s="36">
        <f>E36*0.65</f>
        <v>6.5000000000000002E-2</v>
      </c>
      <c r="E36" s="15">
        <v>0.1</v>
      </c>
      <c r="F36" s="36">
        <f>($B$6*D36)+($B$7*E36)</f>
        <v>0</v>
      </c>
      <c r="G36" s="154"/>
      <c r="H36" s="155"/>
      <c r="I36" s="155"/>
      <c r="J36" s="155"/>
      <c r="K36" s="155"/>
      <c r="L36" s="156"/>
    </row>
    <row r="37" spans="1:12" ht="20.100000000000001" customHeight="1">
      <c r="A37" s="138"/>
      <c r="B37" s="85" t="s">
        <v>52</v>
      </c>
      <c r="C37" s="98" t="s">
        <v>53</v>
      </c>
      <c r="D37" s="30">
        <f t="shared" ref="D37:D49" si="4">E37*0.65</f>
        <v>32.5</v>
      </c>
      <c r="E37" s="86">
        <v>50</v>
      </c>
      <c r="F37" s="25">
        <f t="shared" si="2"/>
        <v>0</v>
      </c>
      <c r="G37" s="157"/>
      <c r="H37" s="158"/>
      <c r="I37" s="158"/>
      <c r="J37" s="158"/>
      <c r="K37" s="158"/>
      <c r="L37" s="159"/>
    </row>
    <row r="38" spans="1:12" ht="20.100000000000001" customHeight="1">
      <c r="A38" s="138"/>
      <c r="B38" s="160" t="s">
        <v>77</v>
      </c>
      <c r="C38" s="44" t="s">
        <v>70</v>
      </c>
      <c r="D38" s="45">
        <f t="shared" si="4"/>
        <v>16.25</v>
      </c>
      <c r="E38" s="61">
        <v>25</v>
      </c>
      <c r="F38" s="31">
        <f t="shared" si="2"/>
        <v>0</v>
      </c>
      <c r="G38" s="163" t="s">
        <v>71</v>
      </c>
      <c r="H38" s="164"/>
      <c r="I38" s="164"/>
      <c r="J38" s="164"/>
      <c r="K38" s="164"/>
      <c r="L38" s="165"/>
    </row>
    <row r="39" spans="1:12" ht="20.100000000000001" customHeight="1">
      <c r="A39" s="138"/>
      <c r="B39" s="161"/>
      <c r="C39" s="44" t="s">
        <v>72</v>
      </c>
      <c r="D39" s="45">
        <f t="shared" si="4"/>
        <v>4.55</v>
      </c>
      <c r="E39" s="61">
        <v>7</v>
      </c>
      <c r="F39" s="31">
        <f t="shared" si="2"/>
        <v>0</v>
      </c>
      <c r="G39" s="163"/>
      <c r="H39" s="164"/>
      <c r="I39" s="164"/>
      <c r="J39" s="164"/>
      <c r="K39" s="164"/>
      <c r="L39" s="165"/>
    </row>
    <row r="40" spans="1:12" s="2" customFormat="1" ht="20.100000000000001" customHeight="1">
      <c r="A40" s="138"/>
      <c r="B40" s="161"/>
      <c r="C40" s="44" t="s">
        <v>73</v>
      </c>
      <c r="D40" s="45">
        <f t="shared" si="4"/>
        <v>3.25</v>
      </c>
      <c r="E40" s="61">
        <v>5</v>
      </c>
      <c r="F40" s="31">
        <f t="shared" si="2"/>
        <v>0</v>
      </c>
      <c r="G40" s="163"/>
      <c r="H40" s="164"/>
      <c r="I40" s="164"/>
      <c r="J40" s="164"/>
      <c r="K40" s="164"/>
      <c r="L40" s="165"/>
    </row>
    <row r="41" spans="1:12" s="2" customFormat="1" ht="20.100000000000001" customHeight="1">
      <c r="A41" s="138"/>
      <c r="B41" s="161"/>
      <c r="C41" s="44" t="s">
        <v>74</v>
      </c>
      <c r="D41" s="45">
        <f t="shared" si="4"/>
        <v>3.25</v>
      </c>
      <c r="E41" s="61">
        <v>5</v>
      </c>
      <c r="F41" s="31">
        <f t="shared" si="2"/>
        <v>0</v>
      </c>
      <c r="G41" s="163"/>
      <c r="H41" s="164"/>
      <c r="I41" s="164"/>
      <c r="J41" s="164"/>
      <c r="K41" s="164"/>
      <c r="L41" s="165"/>
    </row>
    <row r="42" spans="1:12" s="2" customFormat="1" ht="20.100000000000001" customHeight="1">
      <c r="A42" s="138"/>
      <c r="B42" s="161"/>
      <c r="C42" s="44" t="s">
        <v>75</v>
      </c>
      <c r="D42" s="45">
        <f t="shared" si="4"/>
        <v>0.65</v>
      </c>
      <c r="E42" s="61">
        <v>1</v>
      </c>
      <c r="F42" s="31">
        <f t="shared" si="2"/>
        <v>0</v>
      </c>
      <c r="G42" s="163"/>
      <c r="H42" s="164"/>
      <c r="I42" s="164"/>
      <c r="J42" s="164"/>
      <c r="K42" s="164"/>
      <c r="L42" s="165"/>
    </row>
    <row r="43" spans="1:12" s="2" customFormat="1" ht="20.100000000000001" customHeight="1">
      <c r="A43" s="138"/>
      <c r="B43" s="161"/>
      <c r="C43" s="44" t="s">
        <v>16</v>
      </c>
      <c r="D43" s="45">
        <f t="shared" si="4"/>
        <v>1.3</v>
      </c>
      <c r="E43" s="61">
        <v>2</v>
      </c>
      <c r="F43" s="31">
        <f t="shared" si="2"/>
        <v>0</v>
      </c>
      <c r="G43" s="163"/>
      <c r="H43" s="164"/>
      <c r="I43" s="164"/>
      <c r="J43" s="164"/>
      <c r="K43" s="164"/>
      <c r="L43" s="165"/>
    </row>
    <row r="44" spans="1:12" s="2" customFormat="1" ht="20.100000000000001" customHeight="1">
      <c r="A44" s="138"/>
      <c r="B44" s="161"/>
      <c r="C44" s="44" t="s">
        <v>12</v>
      </c>
      <c r="D44" s="45">
        <f t="shared" si="4"/>
        <v>0.32500000000000001</v>
      </c>
      <c r="E44" s="61">
        <v>0.5</v>
      </c>
      <c r="F44" s="31">
        <f t="shared" si="2"/>
        <v>0</v>
      </c>
      <c r="G44" s="163"/>
      <c r="H44" s="164"/>
      <c r="I44" s="164"/>
      <c r="J44" s="164"/>
      <c r="K44" s="164"/>
      <c r="L44" s="165"/>
    </row>
    <row r="45" spans="1:12" s="2" customFormat="1" ht="20.100000000000001" customHeight="1">
      <c r="A45" s="138"/>
      <c r="B45" s="161"/>
      <c r="C45" s="44" t="s">
        <v>36</v>
      </c>
      <c r="D45" s="45">
        <f t="shared" si="4"/>
        <v>0.32500000000000001</v>
      </c>
      <c r="E45" s="61">
        <v>0.5</v>
      </c>
      <c r="F45" s="31">
        <f t="shared" si="2"/>
        <v>0</v>
      </c>
      <c r="G45" s="163"/>
      <c r="H45" s="164"/>
      <c r="I45" s="164"/>
      <c r="J45" s="164"/>
      <c r="K45" s="164"/>
      <c r="L45" s="165"/>
    </row>
    <row r="46" spans="1:12" s="2" customFormat="1" ht="20.100000000000001" customHeight="1">
      <c r="A46" s="138"/>
      <c r="B46" s="161"/>
      <c r="C46" s="44" t="s">
        <v>15</v>
      </c>
      <c r="D46" s="45">
        <f t="shared" si="4"/>
        <v>0.97500000000000009</v>
      </c>
      <c r="E46" s="61">
        <v>1.5</v>
      </c>
      <c r="F46" s="31">
        <f t="shared" si="2"/>
        <v>0</v>
      </c>
      <c r="G46" s="163"/>
      <c r="H46" s="164"/>
      <c r="I46" s="164"/>
      <c r="J46" s="164"/>
      <c r="K46" s="164"/>
      <c r="L46" s="165"/>
    </row>
    <row r="47" spans="1:12" s="2" customFormat="1" ht="20.100000000000001" customHeight="1">
      <c r="A47" s="138"/>
      <c r="B47" s="161"/>
      <c r="C47" s="44" t="s">
        <v>35</v>
      </c>
      <c r="D47" s="45">
        <f t="shared" si="4"/>
        <v>0.32500000000000001</v>
      </c>
      <c r="E47" s="61">
        <v>0.5</v>
      </c>
      <c r="F47" s="31">
        <f t="shared" si="2"/>
        <v>0</v>
      </c>
      <c r="G47" s="163"/>
      <c r="H47" s="164"/>
      <c r="I47" s="164"/>
      <c r="J47" s="164"/>
      <c r="K47" s="164"/>
      <c r="L47" s="165"/>
    </row>
    <row r="48" spans="1:12" s="2" customFormat="1" ht="20.100000000000001" customHeight="1">
      <c r="A48" s="138"/>
      <c r="B48" s="162"/>
      <c r="C48" s="46" t="s">
        <v>14</v>
      </c>
      <c r="D48" s="32">
        <f t="shared" si="4"/>
        <v>0.32500000000000001</v>
      </c>
      <c r="E48" s="62">
        <v>0.5</v>
      </c>
      <c r="F48" s="15">
        <f t="shared" si="2"/>
        <v>0</v>
      </c>
      <c r="G48" s="166"/>
      <c r="H48" s="167"/>
      <c r="I48" s="167"/>
      <c r="J48" s="167"/>
      <c r="K48" s="167"/>
      <c r="L48" s="168"/>
    </row>
    <row r="49" spans="1:12" s="2" customFormat="1" ht="20.100000000000001" customHeight="1" thickBot="1">
      <c r="A49" s="141"/>
      <c r="B49" s="41" t="s">
        <v>21</v>
      </c>
      <c r="C49" s="27" t="s">
        <v>22</v>
      </c>
      <c r="D49" s="28">
        <f t="shared" si="4"/>
        <v>130</v>
      </c>
      <c r="E49" s="29">
        <v>200</v>
      </c>
      <c r="F49" s="26">
        <f t="shared" si="2"/>
        <v>0</v>
      </c>
      <c r="G49" s="134"/>
      <c r="H49" s="135"/>
      <c r="I49" s="135"/>
      <c r="J49" s="135"/>
      <c r="K49" s="135"/>
      <c r="L49" s="136"/>
    </row>
    <row r="50" spans="1:12" s="2" customFormat="1" ht="13.5">
      <c r="B50" s="6"/>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7.25" customHeight="1">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7.25" customHeight="1">
      <c r="B122" s="6"/>
    </row>
    <row r="123" spans="2:2" s="2" customFormat="1" ht="17.25" customHeight="1">
      <c r="B123" s="6"/>
    </row>
    <row r="124" spans="2:2" s="2" customFormat="1" ht="13.5">
      <c r="B124" s="6"/>
    </row>
    <row r="125" spans="2:2" s="2" customFormat="1" ht="13.5">
      <c r="B125" s="6"/>
    </row>
    <row r="126" spans="2:2" s="2" customFormat="1" ht="16.5" customHeight="1">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B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sheetData>
  <mergeCells count="18">
    <mergeCell ref="A1:L3"/>
    <mergeCell ref="A5:B5"/>
    <mergeCell ref="G9:L9"/>
    <mergeCell ref="B10:B18"/>
    <mergeCell ref="G10:L18"/>
    <mergeCell ref="G49:L49"/>
    <mergeCell ref="A10:A32"/>
    <mergeCell ref="A33:A49"/>
    <mergeCell ref="G32:L32"/>
    <mergeCell ref="B33:B36"/>
    <mergeCell ref="G33:L36"/>
    <mergeCell ref="G37:L37"/>
    <mergeCell ref="B38:B48"/>
    <mergeCell ref="G38:L48"/>
    <mergeCell ref="B19:B24"/>
    <mergeCell ref="G19:L24"/>
    <mergeCell ref="B25:B31"/>
    <mergeCell ref="G25:L3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4D429-3438-47FA-ABB5-334137DF254C}">
  <sheetPr>
    <pageSetUpPr fitToPage="1"/>
  </sheetPr>
  <dimension ref="A1:L38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5" t="s">
        <v>55</v>
      </c>
      <c r="B1" s="186"/>
      <c r="C1" s="186"/>
      <c r="D1" s="186"/>
      <c r="E1" s="186"/>
      <c r="F1" s="186"/>
      <c r="G1" s="186"/>
      <c r="H1" s="186"/>
      <c r="I1" s="186"/>
      <c r="J1" s="186"/>
      <c r="K1" s="186"/>
      <c r="L1" s="186"/>
    </row>
    <row r="2" spans="1:12" ht="15.75" customHeight="1">
      <c r="A2" s="186"/>
      <c r="B2" s="186"/>
      <c r="C2" s="186"/>
      <c r="D2" s="186"/>
      <c r="E2" s="186"/>
      <c r="F2" s="186"/>
      <c r="G2" s="186"/>
      <c r="H2" s="186"/>
      <c r="I2" s="186"/>
      <c r="J2" s="186"/>
      <c r="K2" s="186"/>
      <c r="L2" s="186"/>
    </row>
    <row r="3" spans="1:12" ht="15.75" customHeight="1">
      <c r="A3" s="186"/>
      <c r="B3" s="186"/>
      <c r="C3" s="186"/>
      <c r="D3" s="186"/>
      <c r="E3" s="186"/>
      <c r="F3" s="186"/>
      <c r="G3" s="186"/>
      <c r="H3" s="186"/>
      <c r="I3" s="186"/>
      <c r="J3" s="186"/>
      <c r="K3" s="186"/>
      <c r="L3" s="186"/>
    </row>
    <row r="4" spans="1:12" ht="13.5" customHeight="1">
      <c r="B4" s="4"/>
      <c r="D4" s="4"/>
      <c r="E4"/>
      <c r="F4"/>
      <c r="G4"/>
    </row>
    <row r="5" spans="1:12" ht="17.25" customHeight="1">
      <c r="A5" s="187" t="s">
        <v>8</v>
      </c>
      <c r="B5" s="187"/>
      <c r="C5" s="8"/>
      <c r="E5" s="2"/>
      <c r="G5" s="4"/>
    </row>
    <row r="6" spans="1:12" ht="17.25" customHeight="1">
      <c r="A6" s="47" t="s">
        <v>9</v>
      </c>
      <c r="B6" s="33"/>
      <c r="C6" s="8"/>
      <c r="E6" s="2"/>
      <c r="G6" s="4"/>
    </row>
    <row r="7" spans="1:12" ht="17.25" customHeight="1">
      <c r="A7" s="47" t="s">
        <v>10</v>
      </c>
      <c r="B7" s="34"/>
      <c r="D7" s="2" t="s">
        <v>5</v>
      </c>
    </row>
    <row r="8" spans="1:12" ht="17.25" customHeight="1" thickBot="1">
      <c r="A8" s="9"/>
    </row>
    <row r="9" spans="1:12" ht="30" customHeight="1" thickBot="1">
      <c r="A9" s="11" t="s">
        <v>0</v>
      </c>
      <c r="B9" s="13" t="s">
        <v>4</v>
      </c>
      <c r="C9" s="12" t="s">
        <v>1</v>
      </c>
      <c r="D9" s="13" t="s">
        <v>6</v>
      </c>
      <c r="E9" s="13" t="s">
        <v>7</v>
      </c>
      <c r="F9" s="13" t="s">
        <v>2</v>
      </c>
      <c r="G9" s="188" t="s">
        <v>3</v>
      </c>
      <c r="H9" s="188"/>
      <c r="I9" s="188"/>
      <c r="J9" s="188"/>
      <c r="K9" s="188"/>
      <c r="L9" s="189"/>
    </row>
    <row r="10" spans="1:12" s="2" customFormat="1" ht="20.100000000000001" customHeight="1">
      <c r="A10" s="137" t="s">
        <v>25</v>
      </c>
      <c r="B10" s="79" t="s">
        <v>45</v>
      </c>
      <c r="C10" s="80" t="s">
        <v>11</v>
      </c>
      <c r="D10" s="42">
        <f t="shared" ref="D10:D29" si="0">E10*0.65</f>
        <v>35.75</v>
      </c>
      <c r="E10" s="81">
        <v>55</v>
      </c>
      <c r="F10" s="40">
        <f t="shared" ref="F10:F29" si="1">($B$6*D10)+($B$7*E10)</f>
        <v>0</v>
      </c>
      <c r="G10" s="239"/>
      <c r="H10" s="240"/>
      <c r="I10" s="240"/>
      <c r="J10" s="240"/>
      <c r="K10" s="240"/>
      <c r="L10" s="241"/>
    </row>
    <row r="11" spans="1:12" s="2" customFormat="1" ht="20.100000000000001" customHeight="1">
      <c r="A11" s="138"/>
      <c r="B11" s="169" t="s">
        <v>84</v>
      </c>
      <c r="C11" s="65" t="s">
        <v>78</v>
      </c>
      <c r="D11" s="37">
        <f t="shared" si="0"/>
        <v>19.5</v>
      </c>
      <c r="E11" s="101">
        <v>30</v>
      </c>
      <c r="F11" s="37">
        <f t="shared" si="1"/>
        <v>0</v>
      </c>
      <c r="G11" s="171" t="s">
        <v>79</v>
      </c>
      <c r="H11" s="171"/>
      <c r="I11" s="171"/>
      <c r="J11" s="171"/>
      <c r="K11" s="171"/>
      <c r="L11" s="172"/>
    </row>
    <row r="12" spans="1:12" s="2" customFormat="1" ht="20.100000000000001" customHeight="1">
      <c r="A12" s="138"/>
      <c r="B12" s="170"/>
      <c r="C12" s="102" t="s">
        <v>23</v>
      </c>
      <c r="D12" s="43">
        <f t="shared" si="0"/>
        <v>1.3</v>
      </c>
      <c r="E12" s="103">
        <v>2</v>
      </c>
      <c r="F12" s="43">
        <f>($B$6*D12)+($B$7*E12)</f>
        <v>0</v>
      </c>
      <c r="G12" s="171"/>
      <c r="H12" s="171"/>
      <c r="I12" s="171"/>
      <c r="J12" s="171"/>
      <c r="K12" s="171"/>
      <c r="L12" s="172"/>
    </row>
    <row r="13" spans="1:12" s="2" customFormat="1" ht="20.100000000000001" customHeight="1">
      <c r="A13" s="138"/>
      <c r="B13" s="170"/>
      <c r="C13" s="102" t="s">
        <v>14</v>
      </c>
      <c r="D13" s="43">
        <f t="shared" si="0"/>
        <v>0.65</v>
      </c>
      <c r="E13" s="103">
        <v>1</v>
      </c>
      <c r="F13" s="43">
        <f>($B$6*D13)+($B$7*E13)</f>
        <v>0</v>
      </c>
      <c r="G13" s="171"/>
      <c r="H13" s="171"/>
      <c r="I13" s="171"/>
      <c r="J13" s="171"/>
      <c r="K13" s="171"/>
      <c r="L13" s="172"/>
    </row>
    <row r="14" spans="1:12" s="2" customFormat="1" ht="20.100000000000001" customHeight="1">
      <c r="A14" s="138"/>
      <c r="B14" s="170"/>
      <c r="C14" s="19" t="s">
        <v>80</v>
      </c>
      <c r="D14" s="43">
        <f t="shared" si="0"/>
        <v>1.9500000000000002</v>
      </c>
      <c r="E14" s="31">
        <v>3</v>
      </c>
      <c r="F14" s="43">
        <f>($B$6*D14)+($B$7*E14)</f>
        <v>0</v>
      </c>
      <c r="G14" s="171"/>
      <c r="H14" s="171"/>
      <c r="I14" s="171"/>
      <c r="J14" s="171"/>
      <c r="K14" s="171"/>
      <c r="L14" s="172"/>
    </row>
    <row r="15" spans="1:12" s="2" customFormat="1" ht="20.100000000000001" customHeight="1">
      <c r="A15" s="138"/>
      <c r="B15" s="170"/>
      <c r="C15" s="102" t="s">
        <v>81</v>
      </c>
      <c r="D15" s="43">
        <f t="shared" si="0"/>
        <v>1.3</v>
      </c>
      <c r="E15" s="103">
        <v>2</v>
      </c>
      <c r="F15" s="43">
        <f t="shared" si="1"/>
        <v>0</v>
      </c>
      <c r="G15" s="171"/>
      <c r="H15" s="171"/>
      <c r="I15" s="171"/>
      <c r="J15" s="171"/>
      <c r="K15" s="171"/>
      <c r="L15" s="172"/>
    </row>
    <row r="16" spans="1:12" s="2" customFormat="1" ht="20.100000000000001" customHeight="1">
      <c r="A16" s="138"/>
      <c r="B16" s="170"/>
      <c r="C16" s="102" t="s">
        <v>82</v>
      </c>
      <c r="D16" s="43">
        <f t="shared" si="0"/>
        <v>0.65</v>
      </c>
      <c r="E16" s="103">
        <v>1</v>
      </c>
      <c r="F16" s="43">
        <f t="shared" si="1"/>
        <v>0</v>
      </c>
      <c r="G16" s="171"/>
      <c r="H16" s="171"/>
      <c r="I16" s="171"/>
      <c r="J16" s="171"/>
      <c r="K16" s="171"/>
      <c r="L16" s="172"/>
    </row>
    <row r="17" spans="1:12" s="2" customFormat="1" ht="20.100000000000001" customHeight="1">
      <c r="A17" s="138"/>
      <c r="B17" s="170"/>
      <c r="C17" s="46" t="s">
        <v>83</v>
      </c>
      <c r="D17" s="36">
        <f t="shared" si="0"/>
        <v>0.65</v>
      </c>
      <c r="E17" s="32">
        <v>1</v>
      </c>
      <c r="F17" s="36">
        <f t="shared" si="1"/>
        <v>0</v>
      </c>
      <c r="G17" s="171"/>
      <c r="H17" s="171"/>
      <c r="I17" s="171"/>
      <c r="J17" s="171"/>
      <c r="K17" s="171"/>
      <c r="L17" s="172"/>
    </row>
    <row r="18" spans="1:12" s="2" customFormat="1" ht="20.100000000000001" customHeight="1">
      <c r="A18" s="138"/>
      <c r="B18" s="173" t="s">
        <v>86</v>
      </c>
      <c r="C18" s="104" t="s">
        <v>37</v>
      </c>
      <c r="D18" s="105">
        <f t="shared" si="0"/>
        <v>29.25</v>
      </c>
      <c r="E18" s="105">
        <v>45</v>
      </c>
      <c r="F18" s="106">
        <f t="shared" si="1"/>
        <v>0</v>
      </c>
      <c r="G18" s="225" t="s">
        <v>87</v>
      </c>
      <c r="H18" s="226"/>
      <c r="I18" s="226"/>
      <c r="J18" s="226"/>
      <c r="K18" s="226"/>
      <c r="L18" s="227"/>
    </row>
    <row r="19" spans="1:12" s="2" customFormat="1" ht="20.100000000000001" customHeight="1">
      <c r="A19" s="138"/>
      <c r="B19" s="223"/>
      <c r="C19" s="115" t="s">
        <v>85</v>
      </c>
      <c r="D19" s="107">
        <f t="shared" si="0"/>
        <v>3.25</v>
      </c>
      <c r="E19" s="107">
        <v>5</v>
      </c>
      <c r="F19" s="108">
        <f t="shared" si="1"/>
        <v>0</v>
      </c>
      <c r="G19" s="228"/>
      <c r="H19" s="229"/>
      <c r="I19" s="229"/>
      <c r="J19" s="229"/>
      <c r="K19" s="229"/>
      <c r="L19" s="230"/>
    </row>
    <row r="20" spans="1:12" s="2" customFormat="1" ht="20.100000000000001" customHeight="1">
      <c r="A20" s="138"/>
      <c r="B20" s="223"/>
      <c r="C20" s="115" t="s">
        <v>14</v>
      </c>
      <c r="D20" s="107">
        <f t="shared" si="0"/>
        <v>1.3</v>
      </c>
      <c r="E20" s="107">
        <v>2</v>
      </c>
      <c r="F20" s="108">
        <f t="shared" si="1"/>
        <v>0</v>
      </c>
      <c r="G20" s="228"/>
      <c r="H20" s="229"/>
      <c r="I20" s="229"/>
      <c r="J20" s="229"/>
      <c r="K20" s="229"/>
      <c r="L20" s="230"/>
    </row>
    <row r="21" spans="1:12" s="2" customFormat="1" ht="20.100000000000001" customHeight="1">
      <c r="A21" s="138"/>
      <c r="B21" s="223"/>
      <c r="C21" s="115" t="s">
        <v>12</v>
      </c>
      <c r="D21" s="107">
        <f t="shared" si="0"/>
        <v>3.25</v>
      </c>
      <c r="E21" s="107">
        <v>5</v>
      </c>
      <c r="F21" s="108">
        <f t="shared" si="1"/>
        <v>0</v>
      </c>
      <c r="G21" s="228"/>
      <c r="H21" s="229"/>
      <c r="I21" s="229"/>
      <c r="J21" s="229"/>
      <c r="K21" s="229"/>
      <c r="L21" s="230"/>
    </row>
    <row r="22" spans="1:12" s="2" customFormat="1" ht="20.100000000000001" customHeight="1">
      <c r="A22" s="138"/>
      <c r="B22" s="224"/>
      <c r="C22" s="109" t="s">
        <v>20</v>
      </c>
      <c r="D22" s="72">
        <f t="shared" si="0"/>
        <v>6.5000000000000002E-2</v>
      </c>
      <c r="E22" s="72">
        <v>0.1</v>
      </c>
      <c r="F22" s="110">
        <f t="shared" si="1"/>
        <v>0</v>
      </c>
      <c r="G22" s="231"/>
      <c r="H22" s="232"/>
      <c r="I22" s="232"/>
      <c r="J22" s="232"/>
      <c r="K22" s="232"/>
      <c r="L22" s="233"/>
    </row>
    <row r="23" spans="1:12" s="2" customFormat="1" ht="20.100000000000001" customHeight="1">
      <c r="A23" s="138"/>
      <c r="B23" s="234" t="s">
        <v>92</v>
      </c>
      <c r="C23" s="69" t="s">
        <v>88</v>
      </c>
      <c r="D23" s="16">
        <f t="shared" si="0"/>
        <v>22.75</v>
      </c>
      <c r="E23" s="66">
        <v>35</v>
      </c>
      <c r="F23" s="35">
        <f t="shared" si="1"/>
        <v>0</v>
      </c>
      <c r="G23" s="171" t="s">
        <v>89</v>
      </c>
      <c r="H23" s="171"/>
      <c r="I23" s="171"/>
      <c r="J23" s="171"/>
      <c r="K23" s="171"/>
      <c r="L23" s="172"/>
    </row>
    <row r="24" spans="1:12" s="2" customFormat="1" ht="20.100000000000001" customHeight="1">
      <c r="A24" s="138"/>
      <c r="B24" s="235"/>
      <c r="C24" s="74" t="s">
        <v>90</v>
      </c>
      <c r="D24" s="21">
        <f t="shared" si="0"/>
        <v>0.32500000000000001</v>
      </c>
      <c r="E24" s="73">
        <v>0.5</v>
      </c>
      <c r="F24" s="31">
        <f t="shared" si="1"/>
        <v>0</v>
      </c>
      <c r="G24" s="171"/>
      <c r="H24" s="171"/>
      <c r="I24" s="171"/>
      <c r="J24" s="171"/>
      <c r="K24" s="171"/>
      <c r="L24" s="172"/>
    </row>
    <row r="25" spans="1:12" s="2" customFormat="1" ht="20.100000000000001" customHeight="1">
      <c r="A25" s="138"/>
      <c r="B25" s="236"/>
      <c r="C25" s="74" t="s">
        <v>14</v>
      </c>
      <c r="D25" s="21">
        <f t="shared" si="0"/>
        <v>0.32500000000000001</v>
      </c>
      <c r="E25" s="73">
        <v>0.5</v>
      </c>
      <c r="F25" s="31">
        <f t="shared" si="1"/>
        <v>0</v>
      </c>
      <c r="G25" s="171"/>
      <c r="H25" s="171"/>
      <c r="I25" s="171"/>
      <c r="J25" s="171"/>
      <c r="K25" s="171"/>
      <c r="L25" s="172"/>
    </row>
    <row r="26" spans="1:12" s="2" customFormat="1" ht="20.100000000000001" customHeight="1">
      <c r="A26" s="138"/>
      <c r="B26" s="236"/>
      <c r="C26" s="74" t="s">
        <v>91</v>
      </c>
      <c r="D26" s="21">
        <f t="shared" si="0"/>
        <v>0.65</v>
      </c>
      <c r="E26" s="73">
        <v>1</v>
      </c>
      <c r="F26" s="31">
        <f t="shared" si="1"/>
        <v>0</v>
      </c>
      <c r="G26" s="171"/>
      <c r="H26" s="171"/>
      <c r="I26" s="171"/>
      <c r="J26" s="171"/>
      <c r="K26" s="171"/>
      <c r="L26" s="172"/>
    </row>
    <row r="27" spans="1:12" s="2" customFormat="1" ht="20.100000000000001" customHeight="1">
      <c r="A27" s="138"/>
      <c r="B27" s="236"/>
      <c r="C27" s="74" t="s">
        <v>36</v>
      </c>
      <c r="D27" s="21">
        <f t="shared" si="0"/>
        <v>0.32500000000000001</v>
      </c>
      <c r="E27" s="73">
        <v>0.5</v>
      </c>
      <c r="F27" s="31">
        <f t="shared" si="1"/>
        <v>0</v>
      </c>
      <c r="G27" s="171"/>
      <c r="H27" s="171"/>
      <c r="I27" s="171"/>
      <c r="J27" s="171"/>
      <c r="K27" s="171"/>
      <c r="L27" s="172"/>
    </row>
    <row r="28" spans="1:12" s="2" customFormat="1" ht="20.100000000000001" customHeight="1">
      <c r="A28" s="138"/>
      <c r="B28" s="236"/>
      <c r="C28" s="74" t="s">
        <v>39</v>
      </c>
      <c r="D28" s="21">
        <f t="shared" si="0"/>
        <v>0.65</v>
      </c>
      <c r="E28" s="73">
        <v>1</v>
      </c>
      <c r="F28" s="31">
        <f t="shared" si="1"/>
        <v>0</v>
      </c>
      <c r="G28" s="171"/>
      <c r="H28" s="171"/>
      <c r="I28" s="171"/>
      <c r="J28" s="171"/>
      <c r="K28" s="171"/>
      <c r="L28" s="172"/>
    </row>
    <row r="29" spans="1:12" s="2" customFormat="1" ht="20.100000000000001" customHeight="1">
      <c r="A29" s="138"/>
      <c r="B29" s="236"/>
      <c r="C29" s="70" t="s">
        <v>20</v>
      </c>
      <c r="D29" s="17">
        <f t="shared" si="0"/>
        <v>6.5000000000000002E-2</v>
      </c>
      <c r="E29" s="71">
        <v>0.1</v>
      </c>
      <c r="F29" s="15">
        <f t="shared" si="1"/>
        <v>0</v>
      </c>
      <c r="G29" s="171"/>
      <c r="H29" s="171"/>
      <c r="I29" s="171"/>
      <c r="J29" s="171"/>
      <c r="K29" s="171"/>
      <c r="L29" s="172"/>
    </row>
    <row r="30" spans="1:12" ht="20.100000000000001" customHeight="1">
      <c r="A30" s="139"/>
      <c r="B30" s="111" t="s">
        <v>93</v>
      </c>
      <c r="C30" s="112" t="s">
        <v>94</v>
      </c>
      <c r="D30" s="113">
        <v>14</v>
      </c>
      <c r="E30" s="113">
        <v>20</v>
      </c>
      <c r="F30" s="15">
        <f>($B$6*D30)+($B$7*E30)</f>
        <v>0</v>
      </c>
      <c r="G30" s="237" t="s">
        <v>95</v>
      </c>
      <c r="H30" s="237"/>
      <c r="I30" s="237"/>
      <c r="J30" s="237"/>
      <c r="K30" s="237"/>
      <c r="L30" s="238"/>
    </row>
    <row r="31" spans="1:12" s="2" customFormat="1" ht="20.100000000000001" customHeight="1">
      <c r="A31" s="140" t="s">
        <v>26</v>
      </c>
      <c r="B31" s="173" t="s">
        <v>98</v>
      </c>
      <c r="C31" s="50" t="s">
        <v>11</v>
      </c>
      <c r="D31" s="51">
        <f t="shared" ref="D31:D46" si="2">E31*0.65</f>
        <v>13</v>
      </c>
      <c r="E31" s="52">
        <v>20</v>
      </c>
      <c r="F31" s="53">
        <f t="shared" ref="F31:F46" si="3">($B$6*D31)+($B$7*E31)</f>
        <v>0</v>
      </c>
      <c r="G31" s="148" t="s">
        <v>97</v>
      </c>
      <c r="H31" s="149"/>
      <c r="I31" s="149"/>
      <c r="J31" s="149"/>
      <c r="K31" s="149"/>
      <c r="L31" s="150"/>
    </row>
    <row r="32" spans="1:12" ht="20.100000000000001" customHeight="1">
      <c r="A32" s="138"/>
      <c r="B32" s="174"/>
      <c r="C32" s="54" t="s">
        <v>96</v>
      </c>
      <c r="D32" s="63">
        <f t="shared" si="2"/>
        <v>3.25</v>
      </c>
      <c r="E32" s="55">
        <v>5</v>
      </c>
      <c r="F32" s="64">
        <f t="shared" si="3"/>
        <v>0</v>
      </c>
      <c r="G32" s="151"/>
      <c r="H32" s="203"/>
      <c r="I32" s="203"/>
      <c r="J32" s="203"/>
      <c r="K32" s="203"/>
      <c r="L32" s="153"/>
    </row>
    <row r="33" spans="1:12" ht="20.100000000000001" customHeight="1">
      <c r="A33" s="138"/>
      <c r="B33" s="174"/>
      <c r="C33" s="54" t="s">
        <v>29</v>
      </c>
      <c r="D33" s="63">
        <f t="shared" si="2"/>
        <v>5.2</v>
      </c>
      <c r="E33" s="55">
        <v>8</v>
      </c>
      <c r="F33" s="64">
        <f t="shared" si="3"/>
        <v>0</v>
      </c>
      <c r="G33" s="151"/>
      <c r="H33" s="203"/>
      <c r="I33" s="203"/>
      <c r="J33" s="203"/>
      <c r="K33" s="203"/>
      <c r="L33" s="153"/>
    </row>
    <row r="34" spans="1:12" ht="20.100000000000001" customHeight="1">
      <c r="A34" s="138"/>
      <c r="B34" s="174"/>
      <c r="C34" s="54" t="s">
        <v>13</v>
      </c>
      <c r="D34" s="63">
        <f t="shared" si="2"/>
        <v>5.2</v>
      </c>
      <c r="E34" s="55">
        <v>8</v>
      </c>
      <c r="F34" s="64">
        <f t="shared" si="3"/>
        <v>0</v>
      </c>
      <c r="G34" s="151"/>
      <c r="H34" s="203"/>
      <c r="I34" s="203"/>
      <c r="J34" s="203"/>
      <c r="K34" s="203"/>
      <c r="L34" s="153"/>
    </row>
    <row r="35" spans="1:12" ht="20.100000000000001" customHeight="1">
      <c r="A35" s="138"/>
      <c r="B35" s="174"/>
      <c r="C35" s="54" t="s">
        <v>20</v>
      </c>
      <c r="D35" s="63">
        <f t="shared" si="2"/>
        <v>6.5000000000000002E-2</v>
      </c>
      <c r="E35" s="55">
        <v>0.1</v>
      </c>
      <c r="F35" s="64">
        <f t="shared" si="3"/>
        <v>0</v>
      </c>
      <c r="G35" s="151"/>
      <c r="H35" s="203"/>
      <c r="I35" s="203"/>
      <c r="J35" s="203"/>
      <c r="K35" s="203"/>
      <c r="L35" s="153"/>
    </row>
    <row r="36" spans="1:12" ht="20.100000000000001" customHeight="1">
      <c r="A36" s="138"/>
      <c r="B36" s="175"/>
      <c r="C36" s="56" t="s">
        <v>12</v>
      </c>
      <c r="D36" s="57">
        <f t="shared" si="2"/>
        <v>0.65</v>
      </c>
      <c r="E36" s="58">
        <v>1</v>
      </c>
      <c r="F36" s="59">
        <f t="shared" si="3"/>
        <v>0</v>
      </c>
      <c r="G36" s="154"/>
      <c r="H36" s="155"/>
      <c r="I36" s="155"/>
      <c r="J36" s="155"/>
      <c r="K36" s="155"/>
      <c r="L36" s="156"/>
    </row>
    <row r="37" spans="1:12" ht="24" customHeight="1">
      <c r="A37" s="138"/>
      <c r="B37" s="204" t="s">
        <v>101</v>
      </c>
      <c r="C37" s="18" t="s">
        <v>28</v>
      </c>
      <c r="D37" s="37">
        <f t="shared" si="2"/>
        <v>13</v>
      </c>
      <c r="E37" s="35">
        <v>20</v>
      </c>
      <c r="F37" s="37">
        <f t="shared" si="3"/>
        <v>0</v>
      </c>
      <c r="G37" s="207" t="s">
        <v>99</v>
      </c>
      <c r="H37" s="207"/>
      <c r="I37" s="207"/>
      <c r="J37" s="207"/>
      <c r="K37" s="207"/>
      <c r="L37" s="208"/>
    </row>
    <row r="38" spans="1:12" ht="24" customHeight="1">
      <c r="A38" s="138"/>
      <c r="B38" s="205"/>
      <c r="C38" s="19" t="s">
        <v>100</v>
      </c>
      <c r="D38" s="43">
        <f t="shared" si="2"/>
        <v>13</v>
      </c>
      <c r="E38" s="31">
        <v>20</v>
      </c>
      <c r="F38" s="43">
        <f t="shared" si="3"/>
        <v>0</v>
      </c>
      <c r="G38" s="209"/>
      <c r="H38" s="209"/>
      <c r="I38" s="209"/>
      <c r="J38" s="209"/>
      <c r="K38" s="209"/>
      <c r="L38" s="210"/>
    </row>
    <row r="39" spans="1:12" ht="24" customHeight="1">
      <c r="A39" s="138"/>
      <c r="B39" s="205"/>
      <c r="C39" s="19" t="s">
        <v>12</v>
      </c>
      <c r="D39" s="43">
        <f t="shared" si="2"/>
        <v>0.32500000000000001</v>
      </c>
      <c r="E39" s="31">
        <v>0.5</v>
      </c>
      <c r="F39" s="43">
        <f t="shared" si="3"/>
        <v>0</v>
      </c>
      <c r="G39" s="209"/>
      <c r="H39" s="209"/>
      <c r="I39" s="209"/>
      <c r="J39" s="209"/>
      <c r="K39" s="209"/>
      <c r="L39" s="210"/>
    </row>
    <row r="40" spans="1:12" ht="24" customHeight="1">
      <c r="A40" s="138"/>
      <c r="B40" s="206"/>
      <c r="C40" s="20" t="s">
        <v>49</v>
      </c>
      <c r="D40" s="36">
        <f t="shared" si="2"/>
        <v>6.5000000000000002E-2</v>
      </c>
      <c r="E40" s="15">
        <v>0.1</v>
      </c>
      <c r="F40" s="36">
        <f t="shared" si="3"/>
        <v>0</v>
      </c>
      <c r="G40" s="211"/>
      <c r="H40" s="211"/>
      <c r="I40" s="211"/>
      <c r="J40" s="211"/>
      <c r="K40" s="211"/>
      <c r="L40" s="212"/>
    </row>
    <row r="41" spans="1:12" ht="20.100000000000001" customHeight="1">
      <c r="A41" s="138"/>
      <c r="B41" s="213" t="s">
        <v>104</v>
      </c>
      <c r="C41" s="114" t="s">
        <v>11</v>
      </c>
      <c r="D41" s="16">
        <f t="shared" si="2"/>
        <v>19.5</v>
      </c>
      <c r="E41" s="16">
        <v>30</v>
      </c>
      <c r="F41" s="35">
        <f t="shared" si="3"/>
        <v>0</v>
      </c>
      <c r="G41" s="214" t="s">
        <v>102</v>
      </c>
      <c r="H41" s="215"/>
      <c r="I41" s="215"/>
      <c r="J41" s="215"/>
      <c r="K41" s="215"/>
      <c r="L41" s="216"/>
    </row>
    <row r="42" spans="1:12" s="2" customFormat="1" ht="20.100000000000001" customHeight="1">
      <c r="A42" s="138"/>
      <c r="B42" s="146"/>
      <c r="C42" s="97" t="s">
        <v>103</v>
      </c>
      <c r="D42" s="21">
        <f t="shared" si="2"/>
        <v>1.3</v>
      </c>
      <c r="E42" s="21">
        <v>2</v>
      </c>
      <c r="F42" s="31">
        <f t="shared" si="3"/>
        <v>0</v>
      </c>
      <c r="G42" s="217"/>
      <c r="H42" s="218"/>
      <c r="I42" s="218"/>
      <c r="J42" s="218"/>
      <c r="K42" s="218"/>
      <c r="L42" s="219"/>
    </row>
    <row r="43" spans="1:12" s="2" customFormat="1" ht="20.100000000000001" customHeight="1">
      <c r="A43" s="138"/>
      <c r="B43" s="146"/>
      <c r="C43" s="19" t="s">
        <v>36</v>
      </c>
      <c r="D43" s="21">
        <f t="shared" si="2"/>
        <v>0.32500000000000001</v>
      </c>
      <c r="E43" s="21">
        <v>0.5</v>
      </c>
      <c r="F43" s="31">
        <f t="shared" si="3"/>
        <v>0</v>
      </c>
      <c r="G43" s="217"/>
      <c r="H43" s="218"/>
      <c r="I43" s="218"/>
      <c r="J43" s="218"/>
      <c r="K43" s="218"/>
      <c r="L43" s="219"/>
    </row>
    <row r="44" spans="1:12" s="2" customFormat="1" ht="20.100000000000001" customHeight="1">
      <c r="A44" s="138"/>
      <c r="B44" s="146"/>
      <c r="C44" s="97" t="s">
        <v>12</v>
      </c>
      <c r="D44" s="21">
        <f t="shared" si="2"/>
        <v>0.32500000000000001</v>
      </c>
      <c r="E44" s="21">
        <v>0.5</v>
      </c>
      <c r="F44" s="31">
        <f t="shared" si="3"/>
        <v>0</v>
      </c>
      <c r="G44" s="217"/>
      <c r="H44" s="218"/>
      <c r="I44" s="218"/>
      <c r="J44" s="218"/>
      <c r="K44" s="218"/>
      <c r="L44" s="219"/>
    </row>
    <row r="45" spans="1:12" s="2" customFormat="1" ht="20.100000000000001" customHeight="1">
      <c r="A45" s="138"/>
      <c r="B45" s="147"/>
      <c r="C45" s="112" t="s">
        <v>20</v>
      </c>
      <c r="D45" s="17">
        <f t="shared" si="2"/>
        <v>6.5000000000000002E-2</v>
      </c>
      <c r="E45" s="17">
        <v>0.1</v>
      </c>
      <c r="F45" s="15">
        <f t="shared" si="3"/>
        <v>0</v>
      </c>
      <c r="G45" s="220"/>
      <c r="H45" s="221"/>
      <c r="I45" s="221"/>
      <c r="J45" s="221"/>
      <c r="K45" s="221"/>
      <c r="L45" s="222"/>
    </row>
    <row r="46" spans="1:12" s="2" customFormat="1" ht="20.100000000000001" customHeight="1" thickBot="1">
      <c r="A46" s="141"/>
      <c r="B46" s="75" t="s">
        <v>42</v>
      </c>
      <c r="C46" s="76" t="s">
        <v>43</v>
      </c>
      <c r="D46" s="77">
        <f t="shared" si="2"/>
        <v>91</v>
      </c>
      <c r="E46" s="78">
        <v>140</v>
      </c>
      <c r="F46" s="26">
        <f t="shared" si="3"/>
        <v>0</v>
      </c>
      <c r="G46" s="200"/>
      <c r="H46" s="201"/>
      <c r="I46" s="201"/>
      <c r="J46" s="201"/>
      <c r="K46" s="201"/>
      <c r="L46" s="202"/>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7.25" customHeight="1">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7.25" customHeight="1">
      <c r="B123" s="6"/>
    </row>
    <row r="124" spans="2:2" s="2" customFormat="1" ht="17.25" customHeight="1">
      <c r="B124" s="6"/>
    </row>
    <row r="125" spans="2:2" s="2" customFormat="1" ht="13.5">
      <c r="B125" s="6"/>
    </row>
    <row r="126" spans="2:2" s="2" customFormat="1" ht="13.5">
      <c r="B126" s="6"/>
    </row>
    <row r="127" spans="2:2" s="2" customFormat="1" ht="16.5" customHeight="1">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sheetData>
  <mergeCells count="20">
    <mergeCell ref="A1:L3"/>
    <mergeCell ref="A5:B5"/>
    <mergeCell ref="G9:L9"/>
    <mergeCell ref="G10:L10"/>
    <mergeCell ref="B11:B17"/>
    <mergeCell ref="G11:L17"/>
    <mergeCell ref="G46:L46"/>
    <mergeCell ref="A31:A46"/>
    <mergeCell ref="A10:A30"/>
    <mergeCell ref="B31:B36"/>
    <mergeCell ref="G31:L36"/>
    <mergeCell ref="B37:B40"/>
    <mergeCell ref="G37:L40"/>
    <mergeCell ref="B41:B45"/>
    <mergeCell ref="G41:L45"/>
    <mergeCell ref="B18:B22"/>
    <mergeCell ref="G18:L22"/>
    <mergeCell ref="B23:B29"/>
    <mergeCell ref="G23:L29"/>
    <mergeCell ref="G30:L3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31D1-D68D-428D-9773-7CA93FE9AC7E}">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5" t="s">
        <v>56</v>
      </c>
      <c r="B1" s="186"/>
      <c r="C1" s="186"/>
      <c r="D1" s="186"/>
      <c r="E1" s="186"/>
      <c r="F1" s="186"/>
      <c r="G1" s="186"/>
      <c r="H1" s="186"/>
      <c r="I1" s="186"/>
      <c r="J1" s="186"/>
      <c r="K1" s="186"/>
      <c r="L1" s="186"/>
    </row>
    <row r="2" spans="1:12" ht="15.75" customHeight="1">
      <c r="A2" s="186"/>
      <c r="B2" s="186"/>
      <c r="C2" s="186"/>
      <c r="D2" s="186"/>
      <c r="E2" s="186"/>
      <c r="F2" s="186"/>
      <c r="G2" s="186"/>
      <c r="H2" s="186"/>
      <c r="I2" s="186"/>
      <c r="J2" s="186"/>
      <c r="K2" s="186"/>
      <c r="L2" s="186"/>
    </row>
    <row r="3" spans="1:12" ht="15.75" customHeight="1">
      <c r="A3" s="186"/>
      <c r="B3" s="186"/>
      <c r="C3" s="186"/>
      <c r="D3" s="186"/>
      <c r="E3" s="186"/>
      <c r="F3" s="186"/>
      <c r="G3" s="186"/>
      <c r="H3" s="186"/>
      <c r="I3" s="186"/>
      <c r="J3" s="186"/>
      <c r="K3" s="186"/>
      <c r="L3" s="186"/>
    </row>
    <row r="4" spans="1:12" ht="13.5" customHeight="1">
      <c r="B4" s="4"/>
      <c r="D4" s="4"/>
      <c r="E4"/>
      <c r="F4"/>
      <c r="G4"/>
    </row>
    <row r="5" spans="1:12" ht="17.25" customHeight="1">
      <c r="A5" s="187" t="s">
        <v>8</v>
      </c>
      <c r="B5" s="187"/>
      <c r="C5" s="8"/>
      <c r="E5" s="2"/>
      <c r="G5" s="4"/>
    </row>
    <row r="6" spans="1:12" ht="17.25" customHeight="1">
      <c r="A6" s="47" t="s">
        <v>9</v>
      </c>
      <c r="B6" s="33"/>
      <c r="C6" s="8"/>
      <c r="E6" s="2"/>
      <c r="G6" s="4"/>
    </row>
    <row r="7" spans="1:12" ht="17.25" customHeight="1">
      <c r="A7" s="47" t="s">
        <v>10</v>
      </c>
      <c r="B7" s="34"/>
      <c r="D7" s="2" t="s">
        <v>5</v>
      </c>
    </row>
    <row r="8" spans="1:12" ht="17.25" customHeight="1" thickBot="1">
      <c r="A8" s="9"/>
    </row>
    <row r="9" spans="1:12" ht="30" customHeight="1" thickBot="1">
      <c r="A9" s="11" t="s">
        <v>0</v>
      </c>
      <c r="B9" s="13" t="s">
        <v>4</v>
      </c>
      <c r="C9" s="12" t="s">
        <v>1</v>
      </c>
      <c r="D9" s="13" t="s">
        <v>6</v>
      </c>
      <c r="E9" s="13" t="s">
        <v>7</v>
      </c>
      <c r="F9" s="13" t="s">
        <v>2</v>
      </c>
      <c r="G9" s="188" t="s">
        <v>3</v>
      </c>
      <c r="H9" s="188"/>
      <c r="I9" s="188"/>
      <c r="J9" s="188"/>
      <c r="K9" s="188"/>
      <c r="L9" s="189"/>
    </row>
    <row r="10" spans="1:12" s="2" customFormat="1" ht="20.100000000000001" customHeight="1">
      <c r="A10" s="137" t="s">
        <v>25</v>
      </c>
      <c r="B10" s="257" t="s">
        <v>105</v>
      </c>
      <c r="C10" s="96" t="s">
        <v>11</v>
      </c>
      <c r="D10" s="42">
        <f t="shared" ref="D10:D26" si="0">E10*0.65</f>
        <v>33.800000000000004</v>
      </c>
      <c r="E10" s="39">
        <v>52</v>
      </c>
      <c r="F10" s="40">
        <f t="shared" ref="F10:F33" si="1">($B$6*D10)+($B$7*E10)</f>
        <v>0</v>
      </c>
      <c r="G10" s="259" t="s">
        <v>32</v>
      </c>
      <c r="H10" s="260"/>
      <c r="I10" s="260"/>
      <c r="J10" s="260"/>
      <c r="K10" s="260"/>
      <c r="L10" s="261"/>
    </row>
    <row r="11" spans="1:12" s="2" customFormat="1" ht="20.100000000000001" customHeight="1">
      <c r="A11" s="138"/>
      <c r="B11" s="258"/>
      <c r="C11" s="46" t="s">
        <v>106</v>
      </c>
      <c r="D11" s="32">
        <f t="shared" si="0"/>
        <v>1.9500000000000002</v>
      </c>
      <c r="E11" s="14">
        <v>3</v>
      </c>
      <c r="F11" s="15">
        <f t="shared" si="1"/>
        <v>0</v>
      </c>
      <c r="G11" s="154"/>
      <c r="H11" s="155"/>
      <c r="I11" s="155"/>
      <c r="J11" s="155"/>
      <c r="K11" s="155"/>
      <c r="L11" s="156"/>
    </row>
    <row r="12" spans="1:12" s="2" customFormat="1" ht="20.100000000000001" customHeight="1">
      <c r="A12" s="138"/>
      <c r="B12" s="170" t="s">
        <v>107</v>
      </c>
      <c r="C12" s="18" t="s">
        <v>108</v>
      </c>
      <c r="D12" s="37">
        <f t="shared" si="0"/>
        <v>13</v>
      </c>
      <c r="E12" s="35">
        <v>20</v>
      </c>
      <c r="F12" s="37">
        <f t="shared" si="1"/>
        <v>0</v>
      </c>
      <c r="G12" s="171" t="s">
        <v>109</v>
      </c>
      <c r="H12" s="171"/>
      <c r="I12" s="171"/>
      <c r="J12" s="171"/>
      <c r="K12" s="171"/>
      <c r="L12" s="172"/>
    </row>
    <row r="13" spans="1:12" s="2" customFormat="1" ht="20.100000000000001" customHeight="1">
      <c r="A13" s="138"/>
      <c r="B13" s="170"/>
      <c r="C13" s="19" t="s">
        <v>110</v>
      </c>
      <c r="D13" s="43">
        <f t="shared" si="0"/>
        <v>6.5</v>
      </c>
      <c r="E13" s="31">
        <v>10</v>
      </c>
      <c r="F13" s="43">
        <f t="shared" si="1"/>
        <v>0</v>
      </c>
      <c r="G13" s="171"/>
      <c r="H13" s="171"/>
      <c r="I13" s="171"/>
      <c r="J13" s="171"/>
      <c r="K13" s="171"/>
      <c r="L13" s="172"/>
    </row>
    <row r="14" spans="1:12" s="2" customFormat="1" ht="20.100000000000001" customHeight="1">
      <c r="A14" s="138"/>
      <c r="B14" s="170"/>
      <c r="C14" s="19" t="s">
        <v>23</v>
      </c>
      <c r="D14" s="43">
        <f t="shared" si="0"/>
        <v>1.3</v>
      </c>
      <c r="E14" s="31">
        <v>2</v>
      </c>
      <c r="F14" s="43">
        <f t="shared" si="1"/>
        <v>0</v>
      </c>
      <c r="G14" s="171"/>
      <c r="H14" s="171"/>
      <c r="I14" s="171"/>
      <c r="J14" s="171"/>
      <c r="K14" s="171"/>
      <c r="L14" s="172"/>
    </row>
    <row r="15" spans="1:12" s="2" customFormat="1" ht="20.100000000000001" customHeight="1">
      <c r="A15" s="138"/>
      <c r="B15" s="170"/>
      <c r="C15" s="19" t="s">
        <v>111</v>
      </c>
      <c r="D15" s="43">
        <f t="shared" si="0"/>
        <v>0.32500000000000001</v>
      </c>
      <c r="E15" s="31">
        <v>0.5</v>
      </c>
      <c r="F15" s="43">
        <f t="shared" si="1"/>
        <v>0</v>
      </c>
      <c r="G15" s="171"/>
      <c r="H15" s="171"/>
      <c r="I15" s="171"/>
      <c r="J15" s="171"/>
      <c r="K15" s="171"/>
      <c r="L15" s="172"/>
    </row>
    <row r="16" spans="1:12" s="2" customFormat="1" ht="20.100000000000001" customHeight="1">
      <c r="A16" s="138"/>
      <c r="B16" s="170"/>
      <c r="C16" s="20" t="s">
        <v>44</v>
      </c>
      <c r="D16" s="36">
        <f t="shared" si="0"/>
        <v>0.65</v>
      </c>
      <c r="E16" s="15">
        <v>1</v>
      </c>
      <c r="F16" s="36">
        <f t="shared" si="1"/>
        <v>0</v>
      </c>
      <c r="G16" s="171"/>
      <c r="H16" s="171"/>
      <c r="I16" s="171"/>
      <c r="J16" s="171"/>
      <c r="K16" s="171"/>
      <c r="L16" s="172"/>
    </row>
    <row r="17" spans="1:12" s="2" customFormat="1" ht="24.95" customHeight="1">
      <c r="A17" s="138"/>
      <c r="B17" s="253" t="s">
        <v>113</v>
      </c>
      <c r="C17" s="48" t="s">
        <v>48</v>
      </c>
      <c r="D17" s="122">
        <f t="shared" si="0"/>
        <v>26</v>
      </c>
      <c r="E17" s="49">
        <v>40</v>
      </c>
      <c r="F17" s="82">
        <f t="shared" si="1"/>
        <v>0</v>
      </c>
      <c r="G17" s="148" t="s">
        <v>137</v>
      </c>
      <c r="H17" s="149"/>
      <c r="I17" s="149"/>
      <c r="J17" s="149"/>
      <c r="K17" s="149"/>
      <c r="L17" s="150"/>
    </row>
    <row r="18" spans="1:12" s="2" customFormat="1" ht="24.95" customHeight="1">
      <c r="A18" s="138"/>
      <c r="B18" s="254"/>
      <c r="C18" s="48" t="s">
        <v>50</v>
      </c>
      <c r="D18" s="122">
        <f t="shared" si="0"/>
        <v>19.5</v>
      </c>
      <c r="E18" s="49">
        <v>30</v>
      </c>
      <c r="F18" s="82">
        <f t="shared" si="1"/>
        <v>0</v>
      </c>
      <c r="G18" s="151"/>
      <c r="H18" s="203"/>
      <c r="I18" s="203"/>
      <c r="J18" s="203"/>
      <c r="K18" s="203"/>
      <c r="L18" s="153"/>
    </row>
    <row r="19" spans="1:12" s="2" customFormat="1" ht="24.95" customHeight="1">
      <c r="A19" s="138"/>
      <c r="B19" s="254"/>
      <c r="C19" s="48" t="s">
        <v>20</v>
      </c>
      <c r="D19" s="122">
        <f t="shared" si="0"/>
        <v>0.32500000000000001</v>
      </c>
      <c r="E19" s="49">
        <v>0.5</v>
      </c>
      <c r="F19" s="82">
        <f t="shared" si="1"/>
        <v>0</v>
      </c>
      <c r="G19" s="151"/>
      <c r="H19" s="203"/>
      <c r="I19" s="203"/>
      <c r="J19" s="203"/>
      <c r="K19" s="203"/>
      <c r="L19" s="153"/>
    </row>
    <row r="20" spans="1:12" s="2" customFormat="1" ht="24.95" customHeight="1">
      <c r="A20" s="138"/>
      <c r="B20" s="255"/>
      <c r="C20" s="116" t="s">
        <v>112</v>
      </c>
      <c r="D20" s="117">
        <f t="shared" si="0"/>
        <v>1.9500000000000002</v>
      </c>
      <c r="E20" s="118">
        <v>3</v>
      </c>
      <c r="F20" s="119">
        <f t="shared" si="1"/>
        <v>0</v>
      </c>
      <c r="G20" s="154"/>
      <c r="H20" s="155"/>
      <c r="I20" s="155"/>
      <c r="J20" s="155"/>
      <c r="K20" s="155"/>
      <c r="L20" s="156"/>
    </row>
    <row r="21" spans="1:12" s="2" customFormat="1" ht="20.100000000000001" customHeight="1">
      <c r="A21" s="138"/>
      <c r="B21" s="256" t="s">
        <v>115</v>
      </c>
      <c r="C21" s="69" t="s">
        <v>51</v>
      </c>
      <c r="D21" s="16">
        <f t="shared" si="0"/>
        <v>16.25</v>
      </c>
      <c r="E21" s="66">
        <v>25</v>
      </c>
      <c r="F21" s="35">
        <f t="shared" si="1"/>
        <v>0</v>
      </c>
      <c r="G21" s="171" t="s">
        <v>114</v>
      </c>
      <c r="H21" s="171"/>
      <c r="I21" s="171"/>
      <c r="J21" s="171"/>
      <c r="K21" s="171"/>
      <c r="L21" s="172"/>
    </row>
    <row r="22" spans="1:12" s="2" customFormat="1" ht="20.100000000000001" customHeight="1">
      <c r="A22" s="138"/>
      <c r="B22" s="236"/>
      <c r="C22" s="74" t="s">
        <v>68</v>
      </c>
      <c r="D22" s="21">
        <f t="shared" si="0"/>
        <v>13</v>
      </c>
      <c r="E22" s="73">
        <v>20</v>
      </c>
      <c r="F22" s="31">
        <f t="shared" si="1"/>
        <v>0</v>
      </c>
      <c r="G22" s="171"/>
      <c r="H22" s="171"/>
      <c r="I22" s="171"/>
      <c r="J22" s="171"/>
      <c r="K22" s="171"/>
      <c r="L22" s="172"/>
    </row>
    <row r="23" spans="1:12" s="2" customFormat="1" ht="20.100000000000001" customHeight="1">
      <c r="A23" s="138"/>
      <c r="B23" s="236"/>
      <c r="C23" s="74" t="s">
        <v>14</v>
      </c>
      <c r="D23" s="21">
        <f t="shared" si="0"/>
        <v>0.65</v>
      </c>
      <c r="E23" s="73">
        <v>1</v>
      </c>
      <c r="F23" s="31">
        <f t="shared" si="1"/>
        <v>0</v>
      </c>
      <c r="G23" s="171"/>
      <c r="H23" s="171"/>
      <c r="I23" s="171"/>
      <c r="J23" s="171"/>
      <c r="K23" s="171"/>
      <c r="L23" s="172"/>
    </row>
    <row r="24" spans="1:12" s="2" customFormat="1" ht="20.100000000000001" customHeight="1">
      <c r="A24" s="138"/>
      <c r="B24" s="236"/>
      <c r="C24" s="74" t="s">
        <v>36</v>
      </c>
      <c r="D24" s="21">
        <f t="shared" si="0"/>
        <v>0.32500000000000001</v>
      </c>
      <c r="E24" s="73">
        <v>0.5</v>
      </c>
      <c r="F24" s="31">
        <f t="shared" si="1"/>
        <v>0</v>
      </c>
      <c r="G24" s="171"/>
      <c r="H24" s="171"/>
      <c r="I24" s="171"/>
      <c r="J24" s="171"/>
      <c r="K24" s="171"/>
      <c r="L24" s="172"/>
    </row>
    <row r="25" spans="1:12" s="2" customFormat="1" ht="20.100000000000001" customHeight="1">
      <c r="A25" s="138"/>
      <c r="B25" s="236"/>
      <c r="C25" s="74" t="s">
        <v>12</v>
      </c>
      <c r="D25" s="21">
        <f t="shared" si="0"/>
        <v>0.65</v>
      </c>
      <c r="E25" s="73">
        <v>1</v>
      </c>
      <c r="F25" s="31">
        <f t="shared" si="1"/>
        <v>0</v>
      </c>
      <c r="G25" s="171"/>
      <c r="H25" s="171"/>
      <c r="I25" s="171"/>
      <c r="J25" s="171"/>
      <c r="K25" s="171"/>
      <c r="L25" s="172"/>
    </row>
    <row r="26" spans="1:12" s="2" customFormat="1" ht="20.100000000000001" customHeight="1">
      <c r="A26" s="138"/>
      <c r="B26" s="236"/>
      <c r="C26" s="70" t="s">
        <v>20</v>
      </c>
      <c r="D26" s="17">
        <f t="shared" si="0"/>
        <v>0.13</v>
      </c>
      <c r="E26" s="71">
        <v>0.2</v>
      </c>
      <c r="F26" s="15">
        <f t="shared" si="1"/>
        <v>0</v>
      </c>
      <c r="G26" s="171"/>
      <c r="H26" s="171"/>
      <c r="I26" s="171"/>
      <c r="J26" s="171"/>
      <c r="K26" s="171"/>
      <c r="L26" s="172"/>
    </row>
    <row r="27" spans="1:12" s="2" customFormat="1" ht="39.950000000000003" customHeight="1">
      <c r="A27" s="139"/>
      <c r="B27" s="38" t="s">
        <v>18</v>
      </c>
      <c r="C27" s="22" t="s">
        <v>19</v>
      </c>
      <c r="D27" s="23">
        <v>14</v>
      </c>
      <c r="E27" s="24">
        <v>20</v>
      </c>
      <c r="F27" s="25">
        <f t="shared" si="1"/>
        <v>0</v>
      </c>
      <c r="G27" s="142" t="s">
        <v>30</v>
      </c>
      <c r="H27" s="143"/>
      <c r="I27" s="143"/>
      <c r="J27" s="143"/>
      <c r="K27" s="143"/>
      <c r="L27" s="144"/>
    </row>
    <row r="28" spans="1:12" s="2" customFormat="1" ht="30" customHeight="1">
      <c r="A28" s="138" t="s">
        <v>26</v>
      </c>
      <c r="B28" s="145" t="s">
        <v>116</v>
      </c>
      <c r="C28" s="18" t="s">
        <v>28</v>
      </c>
      <c r="D28" s="37">
        <f t="shared" ref="D28:D30" si="2">E28*0.65</f>
        <v>13</v>
      </c>
      <c r="E28" s="35">
        <v>20</v>
      </c>
      <c r="F28" s="37">
        <f t="shared" si="1"/>
        <v>0</v>
      </c>
      <c r="G28" s="242" t="s">
        <v>138</v>
      </c>
      <c r="H28" s="242"/>
      <c r="I28" s="242"/>
      <c r="J28" s="242"/>
      <c r="K28" s="242"/>
      <c r="L28" s="243"/>
    </row>
    <row r="29" spans="1:12" s="2" customFormat="1" ht="30" customHeight="1">
      <c r="A29" s="138"/>
      <c r="B29" s="146"/>
      <c r="C29" s="19" t="s">
        <v>117</v>
      </c>
      <c r="D29" s="43">
        <f t="shared" si="2"/>
        <v>13</v>
      </c>
      <c r="E29" s="31">
        <v>20</v>
      </c>
      <c r="F29" s="43">
        <f t="shared" si="1"/>
        <v>0</v>
      </c>
      <c r="G29" s="244"/>
      <c r="H29" s="244"/>
      <c r="I29" s="244"/>
      <c r="J29" s="244"/>
      <c r="K29" s="244"/>
      <c r="L29" s="245"/>
    </row>
    <row r="30" spans="1:12" ht="30" customHeight="1">
      <c r="A30" s="138"/>
      <c r="B30" s="147"/>
      <c r="C30" s="20" t="s">
        <v>20</v>
      </c>
      <c r="D30" s="36">
        <f t="shared" si="2"/>
        <v>6.5000000000000002E-2</v>
      </c>
      <c r="E30" s="15">
        <v>0.1</v>
      </c>
      <c r="F30" s="36">
        <f t="shared" si="1"/>
        <v>0</v>
      </c>
      <c r="G30" s="246"/>
      <c r="H30" s="246"/>
      <c r="I30" s="246"/>
      <c r="J30" s="246"/>
      <c r="K30" s="246"/>
      <c r="L30" s="247"/>
    </row>
    <row r="31" spans="1:12" s="2" customFormat="1" ht="20.100000000000001" customHeight="1">
      <c r="A31" s="138"/>
      <c r="B31" s="87" t="s">
        <v>118</v>
      </c>
      <c r="C31" s="120" t="s">
        <v>118</v>
      </c>
      <c r="D31" s="121">
        <f>E31*0.65</f>
        <v>65</v>
      </c>
      <c r="E31" s="121">
        <v>100</v>
      </c>
      <c r="F31" s="25">
        <f t="shared" si="1"/>
        <v>0</v>
      </c>
      <c r="G31" s="248"/>
      <c r="H31" s="249"/>
      <c r="I31" s="249"/>
      <c r="J31" s="249"/>
      <c r="K31" s="249"/>
      <c r="L31" s="250"/>
    </row>
    <row r="32" spans="1:12" ht="20.100000000000001" customHeight="1">
      <c r="A32" s="138"/>
      <c r="B32" s="94" t="s">
        <v>119</v>
      </c>
      <c r="C32" s="112" t="s">
        <v>119</v>
      </c>
      <c r="D32" s="72">
        <f t="shared" ref="D32:D33" si="3">E32*0.65</f>
        <v>26</v>
      </c>
      <c r="E32" s="95">
        <v>40</v>
      </c>
      <c r="F32" s="113">
        <f t="shared" si="1"/>
        <v>0</v>
      </c>
      <c r="G32" s="142"/>
      <c r="H32" s="251"/>
      <c r="I32" s="251"/>
      <c r="J32" s="251"/>
      <c r="K32" s="251"/>
      <c r="L32" s="252"/>
    </row>
    <row r="33" spans="1:12" ht="20.100000000000001" customHeight="1" thickBot="1">
      <c r="A33" s="141"/>
      <c r="B33" s="41" t="s">
        <v>21</v>
      </c>
      <c r="C33" s="27" t="s">
        <v>22</v>
      </c>
      <c r="D33" s="28">
        <f t="shared" si="3"/>
        <v>130</v>
      </c>
      <c r="E33" s="29">
        <v>200</v>
      </c>
      <c r="F33" s="26">
        <f t="shared" si="1"/>
        <v>0</v>
      </c>
      <c r="G33" s="134"/>
      <c r="H33" s="135"/>
      <c r="I33" s="135"/>
      <c r="J33" s="135"/>
      <c r="K33" s="135"/>
      <c r="L33" s="136"/>
    </row>
    <row r="34" spans="1:12" s="2" customFormat="1" ht="13.5">
      <c r="B34" s="6"/>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9">
    <mergeCell ref="A1:L3"/>
    <mergeCell ref="A5:B5"/>
    <mergeCell ref="G9:L9"/>
    <mergeCell ref="B10:B11"/>
    <mergeCell ref="G10:L11"/>
    <mergeCell ref="G33:L33"/>
    <mergeCell ref="A28:A33"/>
    <mergeCell ref="A10:A27"/>
    <mergeCell ref="G27:L27"/>
    <mergeCell ref="B28:B30"/>
    <mergeCell ref="G28:L30"/>
    <mergeCell ref="G31:L31"/>
    <mergeCell ref="G32:L32"/>
    <mergeCell ref="B12:B16"/>
    <mergeCell ref="G12:L16"/>
    <mergeCell ref="B17:B20"/>
    <mergeCell ref="G17:L20"/>
    <mergeCell ref="B21:B26"/>
    <mergeCell ref="G21:L26"/>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6752B-B132-463D-9C99-3B572CF0A994}">
  <sheetPr>
    <pageSetUpPr fitToPage="1"/>
  </sheetPr>
  <dimension ref="A1:L38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5" t="s">
        <v>57</v>
      </c>
      <c r="B1" s="186"/>
      <c r="C1" s="186"/>
      <c r="D1" s="186"/>
      <c r="E1" s="186"/>
      <c r="F1" s="186"/>
      <c r="G1" s="186"/>
      <c r="H1" s="186"/>
      <c r="I1" s="186"/>
      <c r="J1" s="186"/>
      <c r="K1" s="186"/>
      <c r="L1" s="186"/>
    </row>
    <row r="2" spans="1:12" ht="15.75" customHeight="1">
      <c r="A2" s="186"/>
      <c r="B2" s="186"/>
      <c r="C2" s="186"/>
      <c r="D2" s="186"/>
      <c r="E2" s="186"/>
      <c r="F2" s="186"/>
      <c r="G2" s="186"/>
      <c r="H2" s="186"/>
      <c r="I2" s="186"/>
      <c r="J2" s="186"/>
      <c r="K2" s="186"/>
      <c r="L2" s="186"/>
    </row>
    <row r="3" spans="1:12" ht="15.75" customHeight="1">
      <c r="A3" s="186"/>
      <c r="B3" s="186"/>
      <c r="C3" s="186"/>
      <c r="D3" s="186"/>
      <c r="E3" s="186"/>
      <c r="F3" s="186"/>
      <c r="G3" s="186"/>
      <c r="H3" s="186"/>
      <c r="I3" s="186"/>
      <c r="J3" s="186"/>
      <c r="K3" s="186"/>
      <c r="L3" s="186"/>
    </row>
    <row r="4" spans="1:12" ht="13.5" customHeight="1">
      <c r="B4" s="4"/>
      <c r="D4" s="4"/>
      <c r="E4"/>
      <c r="F4"/>
      <c r="G4"/>
    </row>
    <row r="5" spans="1:12" ht="17.25" customHeight="1">
      <c r="A5" s="187" t="s">
        <v>8</v>
      </c>
      <c r="B5" s="187"/>
      <c r="C5" s="8"/>
      <c r="E5" s="2"/>
      <c r="G5" s="4"/>
    </row>
    <row r="6" spans="1:12" ht="17.25" customHeight="1">
      <c r="A6" s="47" t="s">
        <v>9</v>
      </c>
      <c r="B6" s="33"/>
      <c r="C6" s="8"/>
      <c r="E6" s="2"/>
      <c r="G6" s="4"/>
    </row>
    <row r="7" spans="1:12" ht="17.25" customHeight="1">
      <c r="A7" s="47" t="s">
        <v>10</v>
      </c>
      <c r="B7" s="34"/>
      <c r="D7" s="2" t="s">
        <v>5</v>
      </c>
    </row>
    <row r="8" spans="1:12" ht="17.25" customHeight="1" thickBot="1">
      <c r="A8" s="9"/>
    </row>
    <row r="9" spans="1:12" ht="30" customHeight="1" thickBot="1">
      <c r="A9" s="11" t="s">
        <v>0</v>
      </c>
      <c r="B9" s="13" t="s">
        <v>4</v>
      </c>
      <c r="C9" s="12" t="s">
        <v>1</v>
      </c>
      <c r="D9" s="13" t="s">
        <v>6</v>
      </c>
      <c r="E9" s="13" t="s">
        <v>7</v>
      </c>
      <c r="F9" s="13" t="s">
        <v>2</v>
      </c>
      <c r="G9" s="188" t="s">
        <v>3</v>
      </c>
      <c r="H9" s="188"/>
      <c r="I9" s="188"/>
      <c r="J9" s="188"/>
      <c r="K9" s="188"/>
      <c r="L9" s="189"/>
    </row>
    <row r="10" spans="1:12" s="2" customFormat="1" ht="20.100000000000001" customHeight="1">
      <c r="A10" s="137" t="s">
        <v>25</v>
      </c>
      <c r="B10" s="276" t="s">
        <v>120</v>
      </c>
      <c r="C10" s="132" t="s">
        <v>11</v>
      </c>
      <c r="D10" s="133">
        <f t="shared" ref="D10:D46" si="0">E10*0.65</f>
        <v>32.5</v>
      </c>
      <c r="E10" s="133">
        <v>50</v>
      </c>
      <c r="F10" s="40">
        <f t="shared" ref="F10:F15" si="1">($B$6*D10)+($B$7*E10)</f>
        <v>0</v>
      </c>
      <c r="G10" s="260" t="s">
        <v>125</v>
      </c>
      <c r="H10" s="260"/>
      <c r="I10" s="260"/>
      <c r="J10" s="260"/>
      <c r="K10" s="260"/>
      <c r="L10" s="261"/>
    </row>
    <row r="11" spans="1:12" s="2" customFormat="1" ht="20.100000000000001" customHeight="1">
      <c r="A11" s="138"/>
      <c r="B11" s="253"/>
      <c r="C11" s="19" t="s">
        <v>121</v>
      </c>
      <c r="D11" s="21">
        <f t="shared" si="0"/>
        <v>13</v>
      </c>
      <c r="E11" s="21">
        <v>20</v>
      </c>
      <c r="F11" s="31">
        <f t="shared" si="1"/>
        <v>0</v>
      </c>
      <c r="G11" s="203"/>
      <c r="H11" s="203"/>
      <c r="I11" s="203"/>
      <c r="J11" s="203"/>
      <c r="K11" s="203"/>
      <c r="L11" s="153"/>
    </row>
    <row r="12" spans="1:12" s="2" customFormat="1" ht="20.100000000000001" customHeight="1">
      <c r="A12" s="138"/>
      <c r="B12" s="253"/>
      <c r="C12" s="19" t="s">
        <v>122</v>
      </c>
      <c r="D12" s="21">
        <f t="shared" si="0"/>
        <v>3.25</v>
      </c>
      <c r="E12" s="21">
        <v>5</v>
      </c>
      <c r="F12" s="31">
        <f t="shared" si="1"/>
        <v>0</v>
      </c>
      <c r="G12" s="203"/>
      <c r="H12" s="203"/>
      <c r="I12" s="203"/>
      <c r="J12" s="203"/>
      <c r="K12" s="203"/>
      <c r="L12" s="153"/>
    </row>
    <row r="13" spans="1:12" s="2" customFormat="1" ht="20.100000000000001" customHeight="1">
      <c r="A13" s="138"/>
      <c r="B13" s="253"/>
      <c r="C13" s="19" t="s">
        <v>29</v>
      </c>
      <c r="D13" s="21">
        <f t="shared" si="0"/>
        <v>3.25</v>
      </c>
      <c r="E13" s="21">
        <v>5</v>
      </c>
      <c r="F13" s="31">
        <f t="shared" si="1"/>
        <v>0</v>
      </c>
      <c r="G13" s="203"/>
      <c r="H13" s="203"/>
      <c r="I13" s="203"/>
      <c r="J13" s="203"/>
      <c r="K13" s="203"/>
      <c r="L13" s="153"/>
    </row>
    <row r="14" spans="1:12" s="2" customFormat="1" ht="20.100000000000001" customHeight="1">
      <c r="A14" s="138"/>
      <c r="B14" s="253"/>
      <c r="C14" s="19" t="s">
        <v>38</v>
      </c>
      <c r="D14" s="21">
        <f t="shared" si="0"/>
        <v>3.25</v>
      </c>
      <c r="E14" s="21">
        <v>5</v>
      </c>
      <c r="F14" s="31">
        <f t="shared" si="1"/>
        <v>0</v>
      </c>
      <c r="G14" s="203"/>
      <c r="H14" s="203"/>
      <c r="I14" s="203"/>
      <c r="J14" s="203"/>
      <c r="K14" s="203"/>
      <c r="L14" s="153"/>
    </row>
    <row r="15" spans="1:12" s="2" customFormat="1" ht="20.100000000000001" customHeight="1">
      <c r="A15" s="138"/>
      <c r="B15" s="253"/>
      <c r="C15" s="19" t="s">
        <v>103</v>
      </c>
      <c r="D15" s="21">
        <f t="shared" si="0"/>
        <v>0.65</v>
      </c>
      <c r="E15" s="21">
        <v>1</v>
      </c>
      <c r="F15" s="31">
        <f t="shared" si="1"/>
        <v>0</v>
      </c>
      <c r="G15" s="203"/>
      <c r="H15" s="203"/>
      <c r="I15" s="203"/>
      <c r="J15" s="203"/>
      <c r="K15" s="203"/>
      <c r="L15" s="153"/>
    </row>
    <row r="16" spans="1:12" s="2" customFormat="1" ht="20.100000000000001" customHeight="1">
      <c r="A16" s="138"/>
      <c r="B16" s="253"/>
      <c r="C16" s="19" t="s">
        <v>36</v>
      </c>
      <c r="D16" s="73">
        <f t="shared" si="0"/>
        <v>0.32500000000000001</v>
      </c>
      <c r="E16" s="21">
        <v>0.5</v>
      </c>
      <c r="F16" s="31">
        <f>($B$6*D16)+($B$7*E16)</f>
        <v>0</v>
      </c>
      <c r="G16" s="203"/>
      <c r="H16" s="203"/>
      <c r="I16" s="203"/>
      <c r="J16" s="203"/>
      <c r="K16" s="203"/>
      <c r="L16" s="153"/>
    </row>
    <row r="17" spans="1:12" s="2" customFormat="1" ht="20.100000000000001" customHeight="1">
      <c r="A17" s="138"/>
      <c r="B17" s="253"/>
      <c r="C17" s="19" t="s">
        <v>123</v>
      </c>
      <c r="D17" s="21">
        <f t="shared" si="0"/>
        <v>5.2</v>
      </c>
      <c r="E17" s="21">
        <v>8</v>
      </c>
      <c r="F17" s="31">
        <f>($B$6*D17)+($B$7*E17)</f>
        <v>0</v>
      </c>
      <c r="G17" s="203"/>
      <c r="H17" s="203"/>
      <c r="I17" s="203"/>
      <c r="J17" s="203"/>
      <c r="K17" s="203"/>
      <c r="L17" s="153"/>
    </row>
    <row r="18" spans="1:12" s="2" customFormat="1" ht="20.100000000000001" customHeight="1">
      <c r="A18" s="138"/>
      <c r="B18" s="277"/>
      <c r="C18" s="19" t="s">
        <v>124</v>
      </c>
      <c r="D18" s="21">
        <f t="shared" si="0"/>
        <v>1.3</v>
      </c>
      <c r="E18" s="21">
        <v>2</v>
      </c>
      <c r="F18" s="31">
        <f>($B$6*D18)+($B$7*E18)</f>
        <v>0</v>
      </c>
      <c r="G18" s="155"/>
      <c r="H18" s="155"/>
      <c r="I18" s="155"/>
      <c r="J18" s="155"/>
      <c r="K18" s="155"/>
      <c r="L18" s="156"/>
    </row>
    <row r="19" spans="1:12" s="2" customFormat="1" ht="20.100000000000001" customHeight="1">
      <c r="A19" s="138"/>
      <c r="B19" s="169" t="s">
        <v>128</v>
      </c>
      <c r="C19" s="18" t="s">
        <v>126</v>
      </c>
      <c r="D19" s="37">
        <f t="shared" si="0"/>
        <v>13</v>
      </c>
      <c r="E19" s="35">
        <v>20</v>
      </c>
      <c r="F19" s="37">
        <f t="shared" ref="F19:F33" si="2">($B$6*D19)+($B$7*E19)</f>
        <v>0</v>
      </c>
      <c r="G19" s="273" t="s">
        <v>127</v>
      </c>
      <c r="H19" s="273"/>
      <c r="I19" s="273"/>
      <c r="J19" s="273"/>
      <c r="K19" s="273"/>
      <c r="L19" s="274"/>
    </row>
    <row r="20" spans="1:12" s="2" customFormat="1" ht="20.100000000000001" customHeight="1">
      <c r="A20" s="138"/>
      <c r="B20" s="170"/>
      <c r="C20" s="19" t="s">
        <v>88</v>
      </c>
      <c r="D20" s="43">
        <f t="shared" si="0"/>
        <v>3.25</v>
      </c>
      <c r="E20" s="31">
        <v>5</v>
      </c>
      <c r="F20" s="43">
        <f t="shared" si="2"/>
        <v>0</v>
      </c>
      <c r="G20" s="273"/>
      <c r="H20" s="273"/>
      <c r="I20" s="273"/>
      <c r="J20" s="273"/>
      <c r="K20" s="273"/>
      <c r="L20" s="274"/>
    </row>
    <row r="21" spans="1:12" s="2" customFormat="1" ht="20.100000000000001" customHeight="1">
      <c r="A21" s="138"/>
      <c r="B21" s="170"/>
      <c r="C21" s="19" t="s">
        <v>23</v>
      </c>
      <c r="D21" s="43">
        <f t="shared" si="0"/>
        <v>1.3</v>
      </c>
      <c r="E21" s="31">
        <v>2</v>
      </c>
      <c r="F21" s="43">
        <f t="shared" si="2"/>
        <v>0</v>
      </c>
      <c r="G21" s="273"/>
      <c r="H21" s="273"/>
      <c r="I21" s="273"/>
      <c r="J21" s="273"/>
      <c r="K21" s="273"/>
      <c r="L21" s="274"/>
    </row>
    <row r="22" spans="1:12" s="2" customFormat="1" ht="20.100000000000001" customHeight="1">
      <c r="A22" s="138"/>
      <c r="B22" s="170"/>
      <c r="C22" s="19" t="s">
        <v>44</v>
      </c>
      <c r="D22" s="43">
        <f t="shared" si="0"/>
        <v>0.65</v>
      </c>
      <c r="E22" s="31">
        <v>1</v>
      </c>
      <c r="F22" s="43">
        <f t="shared" si="2"/>
        <v>0</v>
      </c>
      <c r="G22" s="273"/>
      <c r="H22" s="273"/>
      <c r="I22" s="273"/>
      <c r="J22" s="273"/>
      <c r="K22" s="273"/>
      <c r="L22" s="274"/>
    </row>
    <row r="23" spans="1:12" s="2" customFormat="1" ht="20.100000000000001" customHeight="1">
      <c r="A23" s="138"/>
      <c r="B23" s="170"/>
      <c r="C23" s="19" t="s">
        <v>12</v>
      </c>
      <c r="D23" s="43">
        <f t="shared" si="0"/>
        <v>0.32500000000000001</v>
      </c>
      <c r="E23" s="31">
        <v>0.5</v>
      </c>
      <c r="F23" s="43">
        <f t="shared" si="2"/>
        <v>0</v>
      </c>
      <c r="G23" s="273"/>
      <c r="H23" s="273"/>
      <c r="I23" s="273"/>
      <c r="J23" s="273"/>
      <c r="K23" s="273"/>
      <c r="L23" s="274"/>
    </row>
    <row r="24" spans="1:12" s="2" customFormat="1" ht="20.100000000000001" customHeight="1">
      <c r="A24" s="138"/>
      <c r="B24" s="170"/>
      <c r="C24" s="19" t="s">
        <v>46</v>
      </c>
      <c r="D24" s="43">
        <f t="shared" si="0"/>
        <v>0.65</v>
      </c>
      <c r="E24" s="31">
        <v>1</v>
      </c>
      <c r="F24" s="43">
        <f t="shared" si="2"/>
        <v>0</v>
      </c>
      <c r="G24" s="273"/>
      <c r="H24" s="273"/>
      <c r="I24" s="273"/>
      <c r="J24" s="273"/>
      <c r="K24" s="273"/>
      <c r="L24" s="274"/>
    </row>
    <row r="25" spans="1:12" s="2" customFormat="1" ht="20.100000000000001" customHeight="1">
      <c r="A25" s="138"/>
      <c r="B25" s="170"/>
      <c r="C25" s="20" t="s">
        <v>47</v>
      </c>
      <c r="D25" s="36">
        <f t="shared" si="0"/>
        <v>0.65</v>
      </c>
      <c r="E25" s="15">
        <v>1</v>
      </c>
      <c r="F25" s="36">
        <f t="shared" si="2"/>
        <v>0</v>
      </c>
      <c r="G25" s="273"/>
      <c r="H25" s="273"/>
      <c r="I25" s="273"/>
      <c r="J25" s="273"/>
      <c r="K25" s="273"/>
      <c r="L25" s="274"/>
    </row>
    <row r="26" spans="1:12" s="2" customFormat="1" ht="20.100000000000001" customHeight="1">
      <c r="A26" s="138"/>
      <c r="B26" s="256" t="s">
        <v>130</v>
      </c>
      <c r="C26" s="123" t="s">
        <v>40</v>
      </c>
      <c r="D26" s="16">
        <f t="shared" si="0"/>
        <v>19.5</v>
      </c>
      <c r="E26" s="66">
        <v>30</v>
      </c>
      <c r="F26" s="35">
        <f t="shared" si="2"/>
        <v>0</v>
      </c>
      <c r="G26" s="171" t="s">
        <v>129</v>
      </c>
      <c r="H26" s="171"/>
      <c r="I26" s="171"/>
      <c r="J26" s="171"/>
      <c r="K26" s="171"/>
      <c r="L26" s="172"/>
    </row>
    <row r="27" spans="1:12" s="2" customFormat="1" ht="20.100000000000001" customHeight="1">
      <c r="A27" s="138"/>
      <c r="B27" s="236"/>
      <c r="C27" s="74" t="s">
        <v>34</v>
      </c>
      <c r="D27" s="21">
        <f t="shared" si="0"/>
        <v>3.25</v>
      </c>
      <c r="E27" s="73">
        <v>5</v>
      </c>
      <c r="F27" s="31">
        <f t="shared" si="2"/>
        <v>0</v>
      </c>
      <c r="G27" s="171"/>
      <c r="H27" s="171"/>
      <c r="I27" s="171"/>
      <c r="J27" s="171"/>
      <c r="K27" s="171"/>
      <c r="L27" s="172"/>
    </row>
    <row r="28" spans="1:12" s="2" customFormat="1" ht="20.100000000000001" customHeight="1">
      <c r="A28" s="138"/>
      <c r="B28" s="236"/>
      <c r="C28" s="74" t="s">
        <v>36</v>
      </c>
      <c r="D28" s="21">
        <f t="shared" si="0"/>
        <v>0.32500000000000001</v>
      </c>
      <c r="E28" s="73">
        <v>0.5</v>
      </c>
      <c r="F28" s="31">
        <f t="shared" si="2"/>
        <v>0</v>
      </c>
      <c r="G28" s="171"/>
      <c r="H28" s="171"/>
      <c r="I28" s="171"/>
      <c r="J28" s="171"/>
      <c r="K28" s="171"/>
      <c r="L28" s="172"/>
    </row>
    <row r="29" spans="1:12" s="2" customFormat="1" ht="20.100000000000001" customHeight="1">
      <c r="A29" s="138"/>
      <c r="B29" s="236"/>
      <c r="C29" s="74" t="s">
        <v>20</v>
      </c>
      <c r="D29" s="21">
        <f t="shared" si="0"/>
        <v>6.5000000000000002E-2</v>
      </c>
      <c r="E29" s="73">
        <v>0.1</v>
      </c>
      <c r="F29" s="31">
        <f t="shared" si="2"/>
        <v>0</v>
      </c>
      <c r="G29" s="171"/>
      <c r="H29" s="171"/>
      <c r="I29" s="171"/>
      <c r="J29" s="171"/>
      <c r="K29" s="171"/>
      <c r="L29" s="172"/>
    </row>
    <row r="30" spans="1:12" ht="20.100000000000001" customHeight="1">
      <c r="A30" s="138"/>
      <c r="B30" s="236"/>
      <c r="C30" s="124" t="s">
        <v>17</v>
      </c>
      <c r="D30" s="17">
        <f t="shared" si="0"/>
        <v>1.3</v>
      </c>
      <c r="E30" s="71">
        <v>2</v>
      </c>
      <c r="F30" s="15">
        <f t="shared" si="2"/>
        <v>0</v>
      </c>
      <c r="G30" s="171"/>
      <c r="H30" s="171"/>
      <c r="I30" s="171"/>
      <c r="J30" s="171"/>
      <c r="K30" s="171"/>
      <c r="L30" s="172"/>
    </row>
    <row r="31" spans="1:12" ht="39.950000000000003" customHeight="1">
      <c r="A31" s="139"/>
      <c r="B31" s="38" t="s">
        <v>18</v>
      </c>
      <c r="C31" s="22" t="s">
        <v>19</v>
      </c>
      <c r="D31" s="23">
        <v>14</v>
      </c>
      <c r="E31" s="24">
        <v>20</v>
      </c>
      <c r="F31" s="25">
        <f t="shared" si="2"/>
        <v>0</v>
      </c>
      <c r="G31" s="142" t="s">
        <v>30</v>
      </c>
      <c r="H31" s="143"/>
      <c r="I31" s="143"/>
      <c r="J31" s="143"/>
      <c r="K31" s="143"/>
      <c r="L31" s="144"/>
    </row>
    <row r="32" spans="1:12" s="2" customFormat="1" ht="20.100000000000001" customHeight="1">
      <c r="A32" s="138" t="s">
        <v>26</v>
      </c>
      <c r="B32" s="275" t="s">
        <v>131</v>
      </c>
      <c r="C32" s="50" t="s">
        <v>11</v>
      </c>
      <c r="D32" s="125">
        <f t="shared" si="0"/>
        <v>13</v>
      </c>
      <c r="E32" s="126">
        <v>20</v>
      </c>
      <c r="F32" s="127">
        <f t="shared" si="2"/>
        <v>0</v>
      </c>
      <c r="G32" s="226" t="s">
        <v>132</v>
      </c>
      <c r="H32" s="177"/>
      <c r="I32" s="177"/>
      <c r="J32" s="177"/>
      <c r="K32" s="177"/>
      <c r="L32" s="178"/>
    </row>
    <row r="33" spans="1:12" ht="20.100000000000001" customHeight="1">
      <c r="A33" s="138"/>
      <c r="B33" s="275"/>
      <c r="C33" s="54" t="s">
        <v>31</v>
      </c>
      <c r="D33" s="128">
        <f t="shared" si="0"/>
        <v>9.75</v>
      </c>
      <c r="E33" s="129">
        <v>15</v>
      </c>
      <c r="F33" s="67">
        <f t="shared" si="2"/>
        <v>0</v>
      </c>
      <c r="G33" s="180"/>
      <c r="H33" s="180"/>
      <c r="I33" s="180"/>
      <c r="J33" s="180"/>
      <c r="K33" s="180"/>
      <c r="L33" s="181"/>
    </row>
    <row r="34" spans="1:12" ht="20.100000000000001" customHeight="1">
      <c r="A34" s="138"/>
      <c r="B34" s="275"/>
      <c r="C34" s="54" t="s">
        <v>14</v>
      </c>
      <c r="D34" s="128">
        <f t="shared" si="0"/>
        <v>0.13</v>
      </c>
      <c r="E34" s="129">
        <v>0.2</v>
      </c>
      <c r="F34" s="67">
        <f>($B$6*D34)+($B$7*E34)</f>
        <v>0</v>
      </c>
      <c r="G34" s="180"/>
      <c r="H34" s="180"/>
      <c r="I34" s="180"/>
      <c r="J34" s="180"/>
      <c r="K34" s="180"/>
      <c r="L34" s="181"/>
    </row>
    <row r="35" spans="1:12" ht="20.100000000000001" customHeight="1">
      <c r="A35" s="138"/>
      <c r="B35" s="275"/>
      <c r="C35" s="54" t="s">
        <v>133</v>
      </c>
      <c r="D35" s="128">
        <f t="shared" si="0"/>
        <v>0.32500000000000001</v>
      </c>
      <c r="E35" s="129">
        <v>0.5</v>
      </c>
      <c r="F35" s="67">
        <f>($B$6*D35)+($B$7*E35)</f>
        <v>0</v>
      </c>
      <c r="G35" s="180"/>
      <c r="H35" s="180"/>
      <c r="I35" s="180"/>
      <c r="J35" s="180"/>
      <c r="K35" s="180"/>
      <c r="L35" s="181"/>
    </row>
    <row r="36" spans="1:12" s="2" customFormat="1" ht="20.100000000000001" customHeight="1">
      <c r="A36" s="138"/>
      <c r="B36" s="275"/>
      <c r="C36" s="56" t="s">
        <v>20</v>
      </c>
      <c r="D36" s="130">
        <f t="shared" si="0"/>
        <v>6.5000000000000002E-2</v>
      </c>
      <c r="E36" s="131">
        <v>0.1</v>
      </c>
      <c r="F36" s="68">
        <f>($B$6*D36)+($B$7*E36)</f>
        <v>0</v>
      </c>
      <c r="G36" s="183"/>
      <c r="H36" s="183"/>
      <c r="I36" s="183"/>
      <c r="J36" s="183"/>
      <c r="K36" s="183"/>
      <c r="L36" s="184"/>
    </row>
    <row r="37" spans="1:12" s="2" customFormat="1" ht="20.100000000000001" customHeight="1">
      <c r="A37" s="138"/>
      <c r="B37" s="262" t="s">
        <v>134</v>
      </c>
      <c r="C37" s="18" t="s">
        <v>40</v>
      </c>
      <c r="D37" s="16">
        <f t="shared" si="0"/>
        <v>19.5</v>
      </c>
      <c r="E37" s="16">
        <v>30</v>
      </c>
      <c r="F37" s="16">
        <f t="shared" ref="F37:F46" si="3">($B$6*D37)+($B$7*E37)</f>
        <v>0</v>
      </c>
      <c r="G37" s="264" t="s">
        <v>139</v>
      </c>
      <c r="H37" s="265"/>
      <c r="I37" s="265"/>
      <c r="J37" s="265"/>
      <c r="K37" s="265"/>
      <c r="L37" s="266"/>
    </row>
    <row r="38" spans="1:12" s="2" customFormat="1" ht="20.100000000000001" customHeight="1">
      <c r="A38" s="138"/>
      <c r="B38" s="262"/>
      <c r="C38" s="19" t="s">
        <v>29</v>
      </c>
      <c r="D38" s="21">
        <f t="shared" si="0"/>
        <v>3.25</v>
      </c>
      <c r="E38" s="21">
        <v>5</v>
      </c>
      <c r="F38" s="21">
        <f t="shared" si="3"/>
        <v>0</v>
      </c>
      <c r="G38" s="267"/>
      <c r="H38" s="268"/>
      <c r="I38" s="268"/>
      <c r="J38" s="268"/>
      <c r="K38" s="268"/>
      <c r="L38" s="269"/>
    </row>
    <row r="39" spans="1:12" s="2" customFormat="1" ht="20.100000000000001" customHeight="1">
      <c r="A39" s="138"/>
      <c r="B39" s="262"/>
      <c r="C39" s="19" t="s">
        <v>13</v>
      </c>
      <c r="D39" s="21">
        <f t="shared" si="0"/>
        <v>3.25</v>
      </c>
      <c r="E39" s="21">
        <v>5</v>
      </c>
      <c r="F39" s="21">
        <f t="shared" si="3"/>
        <v>0</v>
      </c>
      <c r="G39" s="267"/>
      <c r="H39" s="268"/>
      <c r="I39" s="268"/>
      <c r="J39" s="268"/>
      <c r="K39" s="268"/>
      <c r="L39" s="269"/>
    </row>
    <row r="40" spans="1:12" s="2" customFormat="1" ht="20.100000000000001" customHeight="1">
      <c r="A40" s="138"/>
      <c r="B40" s="262"/>
      <c r="C40" s="19" t="s">
        <v>122</v>
      </c>
      <c r="D40" s="21">
        <f t="shared" si="0"/>
        <v>3.25</v>
      </c>
      <c r="E40" s="21">
        <v>5</v>
      </c>
      <c r="F40" s="21">
        <f t="shared" si="3"/>
        <v>0</v>
      </c>
      <c r="G40" s="267"/>
      <c r="H40" s="268"/>
      <c r="I40" s="268"/>
      <c r="J40" s="268"/>
      <c r="K40" s="268"/>
      <c r="L40" s="269"/>
    </row>
    <row r="41" spans="1:12" s="2" customFormat="1" ht="20.100000000000001" customHeight="1">
      <c r="A41" s="138"/>
      <c r="B41" s="262"/>
      <c r="C41" s="19" t="s">
        <v>41</v>
      </c>
      <c r="D41" s="21">
        <f t="shared" si="0"/>
        <v>3.25</v>
      </c>
      <c r="E41" s="21">
        <v>5</v>
      </c>
      <c r="F41" s="21">
        <f t="shared" si="3"/>
        <v>0</v>
      </c>
      <c r="G41" s="267"/>
      <c r="H41" s="268"/>
      <c r="I41" s="268"/>
      <c r="J41" s="268"/>
      <c r="K41" s="268"/>
      <c r="L41" s="269"/>
    </row>
    <row r="42" spans="1:12" s="2" customFormat="1" ht="20.100000000000001" customHeight="1">
      <c r="A42" s="138"/>
      <c r="B42" s="262"/>
      <c r="C42" s="19" t="s">
        <v>48</v>
      </c>
      <c r="D42" s="21">
        <f t="shared" si="0"/>
        <v>3.25</v>
      </c>
      <c r="E42" s="21">
        <v>5</v>
      </c>
      <c r="F42" s="21">
        <f t="shared" si="3"/>
        <v>0</v>
      </c>
      <c r="G42" s="267"/>
      <c r="H42" s="268"/>
      <c r="I42" s="268"/>
      <c r="J42" s="268"/>
      <c r="K42" s="268"/>
      <c r="L42" s="269"/>
    </row>
    <row r="43" spans="1:12" s="2" customFormat="1" ht="20.100000000000001" customHeight="1">
      <c r="A43" s="138"/>
      <c r="B43" s="262"/>
      <c r="C43" s="19" t="s">
        <v>135</v>
      </c>
      <c r="D43" s="21">
        <f t="shared" si="0"/>
        <v>3.25</v>
      </c>
      <c r="E43" s="21">
        <v>5</v>
      </c>
      <c r="F43" s="21">
        <f t="shared" si="3"/>
        <v>0</v>
      </c>
      <c r="G43" s="267"/>
      <c r="H43" s="268"/>
      <c r="I43" s="268"/>
      <c r="J43" s="268"/>
      <c r="K43" s="268"/>
      <c r="L43" s="269"/>
    </row>
    <row r="44" spans="1:12" s="2" customFormat="1" ht="20.100000000000001" customHeight="1">
      <c r="A44" s="138"/>
      <c r="B44" s="262"/>
      <c r="C44" s="19" t="s">
        <v>20</v>
      </c>
      <c r="D44" s="21">
        <f t="shared" si="0"/>
        <v>0.13</v>
      </c>
      <c r="E44" s="21">
        <v>0.2</v>
      </c>
      <c r="F44" s="21">
        <f t="shared" si="3"/>
        <v>0</v>
      </c>
      <c r="G44" s="267"/>
      <c r="H44" s="268"/>
      <c r="I44" s="268"/>
      <c r="J44" s="268"/>
      <c r="K44" s="268"/>
      <c r="L44" s="269"/>
    </row>
    <row r="45" spans="1:12" s="2" customFormat="1" ht="20.100000000000001" customHeight="1">
      <c r="A45" s="138"/>
      <c r="B45" s="263"/>
      <c r="C45" s="20" t="s">
        <v>17</v>
      </c>
      <c r="D45" s="17">
        <f t="shared" si="0"/>
        <v>1.9500000000000002</v>
      </c>
      <c r="E45" s="17">
        <v>3</v>
      </c>
      <c r="F45" s="17">
        <f t="shared" si="3"/>
        <v>0</v>
      </c>
      <c r="G45" s="270"/>
      <c r="H45" s="271"/>
      <c r="I45" s="271"/>
      <c r="J45" s="271"/>
      <c r="K45" s="271"/>
      <c r="L45" s="272"/>
    </row>
    <row r="46" spans="1:12" s="2" customFormat="1" ht="20.100000000000001" customHeight="1" thickBot="1">
      <c r="A46" s="141"/>
      <c r="B46" s="75" t="s">
        <v>42</v>
      </c>
      <c r="C46" s="76" t="s">
        <v>43</v>
      </c>
      <c r="D46" s="77">
        <f t="shared" si="0"/>
        <v>91</v>
      </c>
      <c r="E46" s="78">
        <v>140</v>
      </c>
      <c r="F46" s="26">
        <f t="shared" si="3"/>
        <v>0</v>
      </c>
      <c r="G46" s="200"/>
      <c r="H46" s="201"/>
      <c r="I46" s="201"/>
      <c r="J46" s="201"/>
      <c r="K46" s="201"/>
      <c r="L46" s="202"/>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7">
    <mergeCell ref="A1:L3"/>
    <mergeCell ref="A5:B5"/>
    <mergeCell ref="G9:L9"/>
    <mergeCell ref="B10:B18"/>
    <mergeCell ref="G10:L18"/>
    <mergeCell ref="B37:B45"/>
    <mergeCell ref="G37:L45"/>
    <mergeCell ref="G46:L46"/>
    <mergeCell ref="A32:A46"/>
    <mergeCell ref="A10:A31"/>
    <mergeCell ref="G31:L31"/>
    <mergeCell ref="B19:B25"/>
    <mergeCell ref="G19:L25"/>
    <mergeCell ref="B26:B30"/>
    <mergeCell ref="G26:L30"/>
    <mergeCell ref="B32:B36"/>
    <mergeCell ref="G32:L3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1일</vt:lpstr>
      <vt:lpstr>2일</vt:lpstr>
      <vt:lpstr>3일</vt:lpstr>
      <vt:lpstr>4일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2026-05-15T05:28:13Z</cp:lastPrinted>
  <dcterms:created xsi:type="dcterms:W3CDTF">2015-01-29T05:11:46Z</dcterms:created>
  <dcterms:modified xsi:type="dcterms:W3CDTF">2026-06-15T07:13:56Z</dcterms:modified>
</cp:coreProperties>
</file>